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kubov_ZPŘ 2015\2 - Soupis prací_výkaz výměr\"/>
    </mc:Choice>
  </mc:AlternateContent>
  <bookViews>
    <workbookView xWindow="240" yWindow="330" windowWidth="18915" windowHeight="1153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Položky!$A$1:$G$81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52511"/>
</workbook>
</file>

<file path=xl/calcChain.xml><?xml version="1.0" encoding="utf-8"?>
<calcChain xmlns="http://schemas.openxmlformats.org/spreadsheetml/2006/main">
  <c r="D19" i="1" l="1"/>
  <c r="D18" i="1"/>
  <c r="D17" i="1"/>
  <c r="D16" i="1"/>
  <c r="D15" i="1"/>
  <c r="BE78" i="3"/>
  <c r="BC78" i="3"/>
  <c r="BC81" i="3" s="1"/>
  <c r="G12" i="2" s="1"/>
  <c r="BB78" i="3"/>
  <c r="BB81" i="3" s="1"/>
  <c r="F12" i="2" s="1"/>
  <c r="BA78" i="3"/>
  <c r="G78" i="3"/>
  <c r="BD78" i="3" s="1"/>
  <c r="BD81" i="3" s="1"/>
  <c r="H12" i="2" s="1"/>
  <c r="I12" i="2"/>
  <c r="B12" i="2"/>
  <c r="A12" i="2"/>
  <c r="BE81" i="3"/>
  <c r="BA81" i="3"/>
  <c r="E12" i="2" s="1"/>
  <c r="G81" i="3"/>
  <c r="C81" i="3"/>
  <c r="BE75" i="3"/>
  <c r="BD75" i="3"/>
  <c r="BB75" i="3"/>
  <c r="BA75" i="3"/>
  <c r="G75" i="3"/>
  <c r="BC75" i="3" s="1"/>
  <c r="BE74" i="3"/>
  <c r="BD74" i="3"/>
  <c r="BB74" i="3"/>
  <c r="BA74" i="3"/>
  <c r="G74" i="3"/>
  <c r="BC74" i="3" s="1"/>
  <c r="BE73" i="3"/>
  <c r="BD73" i="3"/>
  <c r="BB73" i="3"/>
  <c r="BA73" i="3"/>
  <c r="G73" i="3"/>
  <c r="BC73" i="3" s="1"/>
  <c r="BE72" i="3"/>
  <c r="BD72" i="3"/>
  <c r="BC72" i="3"/>
  <c r="BB72" i="3"/>
  <c r="BA72" i="3"/>
  <c r="G72" i="3"/>
  <c r="BE69" i="3"/>
  <c r="BD69" i="3"/>
  <c r="BB69" i="3"/>
  <c r="BA69" i="3"/>
  <c r="G69" i="3"/>
  <c r="BC69" i="3" s="1"/>
  <c r="BE66" i="3"/>
  <c r="BD66" i="3"/>
  <c r="BB66" i="3"/>
  <c r="BA66" i="3"/>
  <c r="G66" i="3"/>
  <c r="BC66" i="3" s="1"/>
  <c r="BE63" i="3"/>
  <c r="BD63" i="3"/>
  <c r="BB63" i="3"/>
  <c r="BA63" i="3"/>
  <c r="G63" i="3"/>
  <c r="BC63" i="3" s="1"/>
  <c r="BE62" i="3"/>
  <c r="BD62" i="3"/>
  <c r="BC62" i="3"/>
  <c r="BB62" i="3"/>
  <c r="BA62" i="3"/>
  <c r="G62" i="3"/>
  <c r="BE61" i="3"/>
  <c r="BD61" i="3"/>
  <c r="BB61" i="3"/>
  <c r="BA61" i="3"/>
  <c r="G61" i="3"/>
  <c r="BC61" i="3" s="1"/>
  <c r="BE60" i="3"/>
  <c r="BD60" i="3"/>
  <c r="BB60" i="3"/>
  <c r="BA60" i="3"/>
  <c r="G60" i="3"/>
  <c r="BC60" i="3" s="1"/>
  <c r="BE59" i="3"/>
  <c r="BD59" i="3"/>
  <c r="BC59" i="3"/>
  <c r="BB59" i="3"/>
  <c r="BA59" i="3"/>
  <c r="G59" i="3"/>
  <c r="BE58" i="3"/>
  <c r="BC58" i="3"/>
  <c r="BB58" i="3"/>
  <c r="BA58" i="3"/>
  <c r="G58" i="3"/>
  <c r="BD58" i="3" s="1"/>
  <c r="BE57" i="3"/>
  <c r="BC57" i="3"/>
  <c r="BB57" i="3"/>
  <c r="BA57" i="3"/>
  <c r="G57" i="3"/>
  <c r="BD57" i="3" s="1"/>
  <c r="BE56" i="3"/>
  <c r="BC56" i="3"/>
  <c r="BB56" i="3"/>
  <c r="BA56" i="3"/>
  <c r="G56" i="3"/>
  <c r="BD56" i="3" s="1"/>
  <c r="BE55" i="3"/>
  <c r="BC55" i="3"/>
  <c r="BB55" i="3"/>
  <c r="BA55" i="3"/>
  <c r="G55" i="3"/>
  <c r="BD55" i="3" s="1"/>
  <c r="BE54" i="3"/>
  <c r="BC54" i="3"/>
  <c r="BB54" i="3"/>
  <c r="BA54" i="3"/>
  <c r="G54" i="3"/>
  <c r="BD54" i="3" s="1"/>
  <c r="BE52" i="3"/>
  <c r="BC52" i="3"/>
  <c r="BB52" i="3"/>
  <c r="BA52" i="3"/>
  <c r="G52" i="3"/>
  <c r="BD52" i="3" s="1"/>
  <c r="BE50" i="3"/>
  <c r="BC50" i="3"/>
  <c r="BB50" i="3"/>
  <c r="BB76" i="3" s="1"/>
  <c r="F11" i="2" s="1"/>
  <c r="BA50" i="3"/>
  <c r="G50" i="3"/>
  <c r="BD50" i="3" s="1"/>
  <c r="BE48" i="3"/>
  <c r="BC48" i="3"/>
  <c r="BB48" i="3"/>
  <c r="BA48" i="3"/>
  <c r="G48" i="3"/>
  <c r="BD48" i="3" s="1"/>
  <c r="B11" i="2"/>
  <c r="A11" i="2"/>
  <c r="C76" i="3"/>
  <c r="BE45" i="3"/>
  <c r="BD45" i="3"/>
  <c r="BB45" i="3"/>
  <c r="BA45" i="3"/>
  <c r="G45" i="3"/>
  <c r="BC45" i="3" s="1"/>
  <c r="BC46" i="3" s="1"/>
  <c r="G10" i="2" s="1"/>
  <c r="BE44" i="3"/>
  <c r="BE46" i="3" s="1"/>
  <c r="I10" i="2" s="1"/>
  <c r="BC44" i="3"/>
  <c r="BB44" i="3"/>
  <c r="BA44" i="3"/>
  <c r="G44" i="3"/>
  <c r="B10" i="2"/>
  <c r="A10" i="2"/>
  <c r="C46" i="3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E37" i="3"/>
  <c r="BD37" i="3"/>
  <c r="BC37" i="3"/>
  <c r="BB37" i="3"/>
  <c r="BA37" i="3"/>
  <c r="G37" i="3"/>
  <c r="B9" i="2"/>
  <c r="A9" i="2"/>
  <c r="BD42" i="3"/>
  <c r="H9" i="2" s="1"/>
  <c r="C42" i="3"/>
  <c r="BE33" i="3"/>
  <c r="BD33" i="3"/>
  <c r="BD35" i="3" s="1"/>
  <c r="H8" i="2" s="1"/>
  <c r="BC33" i="3"/>
  <c r="BC35" i="3" s="1"/>
  <c r="G8" i="2" s="1"/>
  <c r="BB33" i="3"/>
  <c r="BB35" i="3" s="1"/>
  <c r="F8" i="2" s="1"/>
  <c r="G33" i="3"/>
  <c r="BA33" i="3" s="1"/>
  <c r="BA35" i="3" s="1"/>
  <c r="E8" i="2" s="1"/>
  <c r="B8" i="2"/>
  <c r="A8" i="2"/>
  <c r="BE35" i="3"/>
  <c r="I8" i="2" s="1"/>
  <c r="C35" i="3"/>
  <c r="BE30" i="3"/>
  <c r="BD30" i="3"/>
  <c r="BC30" i="3"/>
  <c r="BB30" i="3"/>
  <c r="BA30" i="3"/>
  <c r="G30" i="3"/>
  <c r="BE29" i="3"/>
  <c r="BD29" i="3"/>
  <c r="BC29" i="3"/>
  <c r="BB29" i="3"/>
  <c r="G29" i="3"/>
  <c r="BA29" i="3" s="1"/>
  <c r="BE27" i="3"/>
  <c r="BD27" i="3"/>
  <c r="BC27" i="3"/>
  <c r="BB27" i="3"/>
  <c r="G27" i="3"/>
  <c r="BA27" i="3" s="1"/>
  <c r="BE24" i="3"/>
  <c r="BD24" i="3"/>
  <c r="BC24" i="3"/>
  <c r="BB24" i="3"/>
  <c r="G24" i="3"/>
  <c r="BA24" i="3" s="1"/>
  <c r="BE22" i="3"/>
  <c r="BD22" i="3"/>
  <c r="BC22" i="3"/>
  <c r="BB22" i="3"/>
  <c r="G22" i="3"/>
  <c r="BA22" i="3" s="1"/>
  <c r="BE20" i="3"/>
  <c r="BD20" i="3"/>
  <c r="BC20" i="3"/>
  <c r="BB20" i="3"/>
  <c r="G20" i="3"/>
  <c r="BA20" i="3" s="1"/>
  <c r="BE18" i="3"/>
  <c r="BD18" i="3"/>
  <c r="BC18" i="3"/>
  <c r="BB18" i="3"/>
  <c r="G18" i="3"/>
  <c r="BA18" i="3" s="1"/>
  <c r="BE16" i="3"/>
  <c r="BD16" i="3"/>
  <c r="BC16" i="3"/>
  <c r="BB16" i="3"/>
  <c r="G16" i="3"/>
  <c r="BA16" i="3" s="1"/>
  <c r="BE14" i="3"/>
  <c r="BD14" i="3"/>
  <c r="BC14" i="3"/>
  <c r="BB14" i="3"/>
  <c r="G14" i="3"/>
  <c r="BA14" i="3" s="1"/>
  <c r="BE12" i="3"/>
  <c r="BD12" i="3"/>
  <c r="BC12" i="3"/>
  <c r="BB12" i="3"/>
  <c r="G12" i="3"/>
  <c r="BA12" i="3" s="1"/>
  <c r="BE10" i="3"/>
  <c r="BD10" i="3"/>
  <c r="BC10" i="3"/>
  <c r="BB10" i="3"/>
  <c r="G10" i="3"/>
  <c r="BA10" i="3" s="1"/>
  <c r="BE8" i="3"/>
  <c r="BD8" i="3"/>
  <c r="BC8" i="3"/>
  <c r="BB8" i="3"/>
  <c r="G8" i="3"/>
  <c r="BA8" i="3" s="1"/>
  <c r="B7" i="2"/>
  <c r="A7" i="2"/>
  <c r="C31" i="3"/>
  <c r="E4" i="3"/>
  <c r="C4" i="3"/>
  <c r="F3" i="3"/>
  <c r="C2" i="2"/>
  <c r="C1" i="2"/>
  <c r="C33" i="1"/>
  <c r="F33" i="1" s="1"/>
  <c r="C31" i="1"/>
  <c r="C9" i="1"/>
  <c r="G7" i="1"/>
  <c r="C2" i="1"/>
  <c r="BB42" i="3" l="1"/>
  <c r="F9" i="2" s="1"/>
  <c r="BA42" i="3"/>
  <c r="E9" i="2" s="1"/>
  <c r="BA76" i="3"/>
  <c r="E11" i="2" s="1"/>
  <c r="BD76" i="3"/>
  <c r="H11" i="2" s="1"/>
  <c r="BC76" i="3"/>
  <c r="G11" i="2" s="1"/>
  <c r="BC42" i="3"/>
  <c r="G9" i="2" s="1"/>
  <c r="BD31" i="3"/>
  <c r="H7" i="2" s="1"/>
  <c r="G31" i="3"/>
  <c r="BE31" i="3"/>
  <c r="I7" i="2" s="1"/>
  <c r="BA46" i="3"/>
  <c r="E10" i="2" s="1"/>
  <c r="BB31" i="3"/>
  <c r="F7" i="2" s="1"/>
  <c r="F13" i="2" s="1"/>
  <c r="C16" i="1" s="1"/>
  <c r="BE42" i="3"/>
  <c r="I9" i="2" s="1"/>
  <c r="I13" i="2" s="1"/>
  <c r="C21" i="1" s="1"/>
  <c r="G46" i="3"/>
  <c r="BE76" i="3"/>
  <c r="I11" i="2" s="1"/>
  <c r="G42" i="3"/>
  <c r="BC31" i="3"/>
  <c r="G7" i="2" s="1"/>
  <c r="G35" i="3"/>
  <c r="BB46" i="3"/>
  <c r="F10" i="2" s="1"/>
  <c r="BA31" i="3"/>
  <c r="E7" i="2" s="1"/>
  <c r="G13" i="2"/>
  <c r="C18" i="1" s="1"/>
  <c r="G76" i="3"/>
  <c r="BD44" i="3"/>
  <c r="BD46" i="3" s="1"/>
  <c r="H10" i="2" s="1"/>
  <c r="E13" i="2" l="1"/>
  <c r="G21" i="2" s="1"/>
  <c r="I21" i="2" s="1"/>
  <c r="G18" i="1" s="1"/>
  <c r="H13" i="2"/>
  <c r="C17" i="1" s="1"/>
  <c r="G22" i="2" l="1"/>
  <c r="I22" i="2" s="1"/>
  <c r="G19" i="1" s="1"/>
  <c r="G19" i="2"/>
  <c r="I19" i="2" s="1"/>
  <c r="G16" i="1" s="1"/>
  <c r="G18" i="2"/>
  <c r="I18" i="2" s="1"/>
  <c r="G15" i="1" s="1"/>
  <c r="C15" i="1"/>
  <c r="C19" i="1" s="1"/>
  <c r="C22" i="1" s="1"/>
  <c r="G20" i="2"/>
  <c r="I20" i="2" s="1"/>
  <c r="G17" i="1" s="1"/>
  <c r="H23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<sst xmlns="http://schemas.openxmlformats.org/spreadsheetml/2006/main" count="306" uniqueCount="203">
  <si>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</si>
  <si>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</si>
  <si>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</si>
  <si>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</si>
  <si>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</si>
  <si>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</si>
  <si>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</si>
  <si>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</si>
  <si>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</si>
  <si>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</si>
  <si>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</si>
  <si>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</si>
  <si>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</si>
  <si>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</si>
  <si>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</si>
  <si>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</si>
  <si>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</si>
  <si>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</si>
  <si>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</si>
  <si>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</si>
  <si>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</si>
  <si>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</si>
  <si>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</si>
  <si>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</si>
  <si>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</si>
  <si>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</si>
  <si>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</si>
  <si>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</si>
  <si>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</si>
  <si>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</si>
  <si>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</si>
  <si>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</si>
  <si>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</si>
  <si>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</si>
  <si>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</si>
  <si>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</si>
  <si>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</si>
  <si>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</si>
  <si>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</si>
  <si>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</si>
  <si>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</si>
  <si>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</si>
  <si>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</si>
  <si>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</si>
  <si>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</si>
  <si>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</si>
  <si>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</si>
  <si>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</si>
  <si>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</si>
  <si>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</si>
  <si>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</si>
  <si>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</si>
  <si>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</si>
  <si>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</si>
  <si>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</si>
  <si>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</si>
  <si>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</si>
  <si>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</si>
  <si>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</si>
  <si>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</si>
  <si>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</si>
  <si>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</si>
  <si>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</si>
  <si>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</si>
  <si>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</si>
  <si>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</si>
  <si>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</si>
  <si>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</si>
  <si>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</si>
  <si>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</si>
  <si>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</si>
  <si>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</si>
  <si>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</si>
  <si>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</si>
  <si>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</si>
  <si>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</si>
  <si>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2013-00130</t>
  </si>
  <si>
    <t>Inž. sítě a komunikace pro 6RD, Jakubov</t>
  </si>
  <si>
    <t>SO200</t>
  </si>
  <si>
    <t>STL Plynovod</t>
  </si>
  <si>
    <t>827.52.A</t>
  </si>
  <si>
    <t>122201401R00</t>
  </si>
  <si>
    <t xml:space="preserve">Vykopávky v zemníku v hor. 3 do 100 m3 </t>
  </si>
  <si>
    <t>m3</t>
  </si>
  <si>
    <t xml:space="preserve">Vykopávky vhodné zeminy pro zásypy vč. jejího nákupu. </t>
  </si>
  <si>
    <t>132301202R00</t>
  </si>
  <si>
    <t xml:space="preserve">Hloubení rýh šířky do 200 cm v hor.4 do 1000 m3 </t>
  </si>
  <si>
    <t>98*0,9*1+34*0,9*1+(3*7,2)*0,9*0,75+13,2*0,9*1</t>
  </si>
  <si>
    <t>132301219R00</t>
  </si>
  <si>
    <t xml:space="preserve">Příplatek za lepivost - hloubení rýh 200cm v hor.4 </t>
  </si>
  <si>
    <t>145,26*0,05</t>
  </si>
  <si>
    <t>151101101R00</t>
  </si>
  <si>
    <t xml:space="preserve">Pažení a rozepření stěn rýh - příložné - hl. do 2m </t>
  </si>
  <si>
    <t>m2</t>
  </si>
  <si>
    <t>166,8*1,3*2</t>
  </si>
  <si>
    <t>151101111R00</t>
  </si>
  <si>
    <t xml:space="preserve">Odstranění pažení stěn rýh - příložné - hl. do 2 m </t>
  </si>
  <si>
    <t>162701105R0</t>
  </si>
  <si>
    <t xml:space="preserve">Vodorovné přemístění výkopku z hor.1-4 do 10000 m </t>
  </si>
  <si>
    <t>Vodorovné přemístění vhodné zeminy na stavbu.</t>
  </si>
  <si>
    <t>162701105R00</t>
  </si>
  <si>
    <t>Vodorovné přemístění přebytečné a nevhodné zeminy na skládku.</t>
  </si>
  <si>
    <t>167101102R00</t>
  </si>
  <si>
    <t xml:space="preserve">Nakládání výkopku z hor.1-4 v množství nad 100 m3 </t>
  </si>
  <si>
    <t>Nakládání zemin na skládce vč. rozpojení horniny.</t>
  </si>
  <si>
    <t>174101101R00</t>
  </si>
  <si>
    <t xml:space="preserve">Zásyp jam, rýh, šachet se zhutněním </t>
  </si>
  <si>
    <t>Položka obsahuje strojní přemístění materiálu pro zásyp ze vzdálenosti do 10 m od okraje zásypu.</t>
  </si>
  <si>
    <t>145,26-15,01-60,05</t>
  </si>
  <si>
    <t>175101101RT2</t>
  </si>
  <si>
    <t>Obsyp potrubí bez prohození sypaniny s dodáním štěrkopísku frakce 0 - 22 mm</t>
  </si>
  <si>
    <t>166,8*0,9*0,4</t>
  </si>
  <si>
    <t>199000002R00</t>
  </si>
  <si>
    <t xml:space="preserve">Poplatek za skládku horniny 1- 4 </t>
  </si>
  <si>
    <t>28613068.M</t>
  </si>
  <si>
    <t>T-kus odbočkový navrtávací 90-63 mm PE 100</t>
  </si>
  <si>
    <t>kus</t>
  </si>
  <si>
    <t>4</t>
  </si>
  <si>
    <t>Vodorovné konstrukce</t>
  </si>
  <si>
    <t>451572111R00</t>
  </si>
  <si>
    <t xml:space="preserve">Lože pod potrubí z kameniva těženého 0 - 4 mm </t>
  </si>
  <si>
    <t>166,8*0,9*0,1</t>
  </si>
  <si>
    <t>8</t>
  </si>
  <si>
    <t>Trubní vedení</t>
  </si>
  <si>
    <t>891243321R00</t>
  </si>
  <si>
    <t xml:space="preserve">Montáž ventilů odvzdušňovacích přírub. DN 80 </t>
  </si>
  <si>
    <t>894421111RT1</t>
  </si>
  <si>
    <t>Osazení betonových dílců šachet skruže rovné, na kroužek, do 0,5 t</t>
  </si>
  <si>
    <t>42265503</t>
  </si>
  <si>
    <t>Ventil odvzdušňovací DN 80</t>
  </si>
  <si>
    <t>592238743</t>
  </si>
  <si>
    <t>TBV-Q 50/59 SO skruž dešťové vpusti DN 500</t>
  </si>
  <si>
    <t>ochrana poklopů na planovodu v nezpevněném povrchu.</t>
  </si>
  <si>
    <t>M21</t>
  </si>
  <si>
    <t>Elektromontáže</t>
  </si>
  <si>
    <t>210810005R00</t>
  </si>
  <si>
    <t>Montáž signalizačního vodiče 2 x opláštěného CYY 2,5 mm2</t>
  </si>
  <si>
    <t>m</t>
  </si>
  <si>
    <t>34141301</t>
  </si>
  <si>
    <t>Vodič silový pevné uložení CYY 2,5 mm2</t>
  </si>
  <si>
    <t>M23</t>
  </si>
  <si>
    <t>Montáže potrubí</t>
  </si>
  <si>
    <t>230180011R00</t>
  </si>
  <si>
    <t xml:space="preserve">Montáž trub z plastických hmot PE, PP, 32 x 3,4 </t>
  </si>
  <si>
    <t>V položkách jsou zakalkulovány náklady na kompletní montáž trubek a dílů a samostatné položky na zhotovení ohybu a segmentu z lPE, rPE a PP</t>
  </si>
  <si>
    <t>230180022R00</t>
  </si>
  <si>
    <t xml:space="preserve">Montáž trub z plastických hmot PE, PP, 63 x 5,7 </t>
  </si>
  <si>
    <t>230180026R00</t>
  </si>
  <si>
    <t xml:space="preserve">Montáž trub z plastických hmot PE, PP, 90 x 5,1 </t>
  </si>
  <si>
    <t>230220006R00</t>
  </si>
  <si>
    <t xml:space="preserve">Montáž litinového poklopu - plynovod </t>
  </si>
  <si>
    <t>230220011R00</t>
  </si>
  <si>
    <t xml:space="preserve">Montáž orientačního sloupku - plynovod </t>
  </si>
  <si>
    <t>230230017R00</t>
  </si>
  <si>
    <t xml:space="preserve">Hlavní tlaková zkouška vzduchem 0,6 MPa, DN 63 </t>
  </si>
  <si>
    <t>230230018R00</t>
  </si>
  <si>
    <t xml:space="preserve">Hlavní tlaková zkouška vzduchem 0,6 MPa, DN 90 </t>
  </si>
  <si>
    <t>230260032R00</t>
  </si>
  <si>
    <t>Montáž sestavy příp. skříní včetně dodávky sestavy (dvojdomek) a vč. zřízení základu sestavy</t>
  </si>
  <si>
    <t>28613085.M</t>
  </si>
  <si>
    <t>Elektroredukce d  63- 32 mm PE 100</t>
  </si>
  <si>
    <t>28613106.M</t>
  </si>
  <si>
    <t>Elektrospojka d  90 mm PE 100</t>
  </si>
  <si>
    <t>28613122.M</t>
  </si>
  <si>
    <t>Elektro T-kus KIT d  32mm rovnoramenný PE100 SDR11</t>
  </si>
  <si>
    <t>28613146.M</t>
  </si>
  <si>
    <t>Elektrovíčko KIT d  90 mm PE 100</t>
  </si>
  <si>
    <t>28613607</t>
  </si>
  <si>
    <t>Trubka ROBUST PIPE SDR 11 32x3,0 mm plyn - návin</t>
  </si>
  <si>
    <t>22,2</t>
  </si>
  <si>
    <t>ztratné 10%:22*0,1</t>
  </si>
  <si>
    <t>28613613</t>
  </si>
  <si>
    <t>Trubka ROBUST PIPE SDR 11 63x5,8 mm plyn - návin</t>
  </si>
  <si>
    <t>21,6</t>
  </si>
  <si>
    <t>ztratné 10%:21,6*0,1</t>
  </si>
  <si>
    <t>28613617</t>
  </si>
  <si>
    <t>Trubka ROBUST PIPE SDR 17 90x5,4 mm plyn - návin</t>
  </si>
  <si>
    <t>132</t>
  </si>
  <si>
    <t>ztratné 5%:132*0,05</t>
  </si>
  <si>
    <t>28653322.A</t>
  </si>
  <si>
    <t>Koleno 90° elektrosvařovací d 32 mm</t>
  </si>
  <si>
    <t>40445960</t>
  </si>
  <si>
    <t>Sloupek Fe 60/3 s povrchovou úpravou</t>
  </si>
  <si>
    <t>42237024.A</t>
  </si>
  <si>
    <t>Kohout kulový  3/4"  plyn</t>
  </si>
  <si>
    <t>55242181</t>
  </si>
  <si>
    <t>Poklop litinový šoupátkový - PLYN - D 270</t>
  </si>
  <si>
    <t>M46</t>
  </si>
  <si>
    <t>Zemní práce při montážích</t>
  </si>
  <si>
    <t>460490012R00</t>
  </si>
  <si>
    <t xml:space="preserve">Fólie výstražná z PVC, šířka 33 cm </t>
  </si>
  <si>
    <t>položení fólie vč. dodávky materiálu. Barva žlutá s nápysem "plyn"</t>
  </si>
  <si>
    <t>21,6+132+13,2</t>
  </si>
  <si>
    <t>Ztížené výrobní podmínky</t>
  </si>
  <si>
    <t>Přesun stavebních kapacit</t>
  </si>
  <si>
    <t>Mimostaveništní doprava</t>
  </si>
  <si>
    <t>Zařízení staveniště</t>
  </si>
  <si>
    <t>Provoz investora</t>
  </si>
  <si>
    <t>OBEC JAKUBOV u Mor. Budějovic</t>
  </si>
  <si>
    <t>PROfi Jihlava spol s.r.o.</t>
  </si>
  <si>
    <t>NEOCENĚNÝ SOUPIS PRACÍ</t>
  </si>
  <si>
    <t>Jméno : Jakub Hančík</t>
  </si>
  <si>
    <t>Neoceněný 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</si>
</sst>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6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2" fillId="3" borderId="62" xfId="1" applyNumberFormat="1" applyFont="1" applyFill="1" applyBorder="1" applyAlignment="1">
      <alignment horizontal="right" wrapText="1"/>
    </xf>
    <xf numFmtId="0" fontId="22" fillId="3" borderId="34" xfId="1" applyFont="1" applyFill="1" applyBorder="1" applyAlignment="1">
      <alignment horizontal="left" wrapText="1"/>
    </xf>
    <xf numFmtId="0" fontId="22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4" fillId="2" borderId="10" xfId="1" applyNumberFormat="1" applyFont="1" applyFill="1" applyBorder="1" applyAlignment="1">
      <alignment horizontal="left"/>
    </xf>
    <xf numFmtId="0" fontId="24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5" fillId="0" borderId="0" xfId="1" applyFont="1" applyAlignment="1"/>
    <xf numFmtId="0" fontId="10" fillId="0" borderId="0" xfId="1" applyAlignment="1">
      <alignment horizontal="right"/>
    </xf>
    <xf numFmtId="0" fontId="26" fillId="0" borderId="0" xfId="1" applyFont="1" applyBorder="1"/>
    <xf numFmtId="3" fontId="26" fillId="0" borderId="0" xfId="1" applyNumberFormat="1" applyFont="1" applyBorder="1" applyAlignment="1">
      <alignment horizontal="right"/>
    </xf>
    <xf numFmtId="4" fontId="26" fillId="0" borderId="0" xfId="1" applyNumberFormat="1" applyFont="1" applyBorder="1"/>
    <xf numFmtId="0" fontId="25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49" fontId="6" fillId="2" borderId="3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2" fillId="3" borderId="60" xfId="1" applyNumberFormat="1" applyFont="1" applyFill="1" applyBorder="1" applyAlignment="1">
      <alignment horizontal="left" wrapText="1"/>
    </xf>
    <xf numFmtId="49" fontId="23" fillId="0" borderId="61" xfId="0" applyNumberFormat="1" applyFont="1" applyBorder="1" applyAlignment="1">
      <alignment horizontal="left" wrapText="1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C7" sqref="C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200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204" t="str">
        <f>Rekapitulace!G2</f>
        <v>STL Plynovod</v>
      </c>
      <c r="D2" s="205"/>
      <c r="E2" s="206"/>
      <c r="F2" s="5" t="s">
        <v>1</v>
      </c>
      <c r="G2" s="6" t="s">
        <v>80</v>
      </c>
    </row>
    <row r="3" spans="1:57" ht="3" hidden="1" customHeight="1" x14ac:dyDescent="0.2">
      <c r="A3" s="7"/>
      <c r="B3" s="8"/>
      <c r="C3" s="9"/>
      <c r="D3" s="9"/>
      <c r="E3" s="10"/>
      <c r="F3" s="11"/>
      <c r="G3" s="12"/>
    </row>
    <row r="4" spans="1:57" ht="12" customHeight="1" x14ac:dyDescent="0.2">
      <c r="A4" s="13" t="s">
        <v>2</v>
      </c>
      <c r="B4" s="8"/>
      <c r="C4" s="9" t="s">
        <v>3</v>
      </c>
      <c r="D4" s="9"/>
      <c r="E4" s="10"/>
      <c r="F4" s="11" t="s">
        <v>4</v>
      </c>
      <c r="G4" s="14"/>
    </row>
    <row r="5" spans="1:57" ht="12.95" customHeight="1" x14ac:dyDescent="0.2">
      <c r="A5" s="15" t="s">
        <v>78</v>
      </c>
      <c r="B5" s="16"/>
      <c r="C5" s="17" t="s">
        <v>79</v>
      </c>
      <c r="D5" s="18"/>
      <c r="E5" s="16"/>
      <c r="F5" s="11" t="s">
        <v>6</v>
      </c>
      <c r="G5" s="12"/>
    </row>
    <row r="6" spans="1:57" ht="12.95" customHeight="1" x14ac:dyDescent="0.2">
      <c r="A6" s="13" t="s">
        <v>7</v>
      </c>
      <c r="B6" s="8"/>
      <c r="C6" s="9" t="s">
        <v>8</v>
      </c>
      <c r="D6" s="9"/>
      <c r="E6" s="10"/>
      <c r="F6" s="19" t="s">
        <v>9</v>
      </c>
      <c r="G6" s="20"/>
      <c r="O6" s="21"/>
    </row>
    <row r="7" spans="1:57" ht="12.95" customHeight="1" x14ac:dyDescent="0.2">
      <c r="A7" s="22" t="s">
        <v>76</v>
      </c>
      <c r="B7" s="23"/>
      <c r="C7" s="24" t="s">
        <v>77</v>
      </c>
      <c r="D7" s="25"/>
      <c r="E7" s="25"/>
      <c r="F7" s="26" t="s">
        <v>10</v>
      </c>
      <c r="G7" s="20">
        <f>IF(PocetMJ=0,,ROUND((F30+F32)/PocetMJ,1))</f>
        <v>0</v>
      </c>
    </row>
    <row r="8" spans="1:57" x14ac:dyDescent="0.2">
      <c r="A8" s="27" t="s">
        <v>11</v>
      </c>
      <c r="B8" s="11"/>
      <c r="C8" s="208" t="s">
        <v>199</v>
      </c>
      <c r="D8" s="208"/>
      <c r="E8" s="209"/>
      <c r="F8" s="28" t="s">
        <v>12</v>
      </c>
      <c r="G8" s="29"/>
      <c r="H8" s="30"/>
      <c r="I8" s="31"/>
    </row>
    <row r="9" spans="1:57" x14ac:dyDescent="0.2">
      <c r="A9" s="27" t="s">
        <v>13</v>
      </c>
      <c r="B9" s="11"/>
      <c r="C9" s="208" t="str">
        <f>Projektant</f>
        <v>PROfi Jihlava spol s.r.o.</v>
      </c>
      <c r="D9" s="208"/>
      <c r="E9" s="209"/>
      <c r="F9" s="11"/>
      <c r="G9" s="32"/>
      <c r="H9" s="33"/>
    </row>
    <row r="10" spans="1:57" x14ac:dyDescent="0.2">
      <c r="A10" s="27" t="s">
        <v>14</v>
      </c>
      <c r="B10" s="11"/>
      <c r="C10" s="208" t="s">
        <v>198</v>
      </c>
      <c r="D10" s="208"/>
      <c r="E10" s="208"/>
      <c r="F10" s="34"/>
      <c r="G10" s="35"/>
      <c r="H10" s="36"/>
    </row>
    <row r="11" spans="1:57" ht="13.5" customHeight="1" x14ac:dyDescent="0.2">
      <c r="A11" s="27" t="s">
        <v>15</v>
      </c>
      <c r="B11" s="11"/>
      <c r="C11" s="208"/>
      <c r="D11" s="208"/>
      <c r="E11" s="208"/>
      <c r="F11" s="37" t="s">
        <v>16</v>
      </c>
      <c r="G11" s="38" t="s">
        <v>76</v>
      </c>
      <c r="H11" s="33"/>
      <c r="BA11" s="39"/>
      <c r="BB11" s="39"/>
      <c r="BC11" s="39"/>
      <c r="BD11" s="39"/>
      <c r="BE11" s="39"/>
    </row>
    <row r="12" spans="1:57" ht="12.75" customHeight="1" x14ac:dyDescent="0.2">
      <c r="A12" s="40" t="s">
        <v>17</v>
      </c>
      <c r="B12" s="8"/>
      <c r="C12" s="210"/>
      <c r="D12" s="210"/>
      <c r="E12" s="210"/>
      <c r="F12" s="41" t="s">
        <v>18</v>
      </c>
      <c r="G12" s="42"/>
      <c r="H12" s="33"/>
    </row>
    <row r="13" spans="1:57" ht="28.5" customHeight="1" thickBot="1" x14ac:dyDescent="0.25">
      <c r="A13" s="43" t="s">
        <v>19</v>
      </c>
      <c r="B13" s="44"/>
      <c r="C13" s="44"/>
      <c r="D13" s="44"/>
      <c r="E13" s="45"/>
      <c r="F13" s="45"/>
      <c r="G13" s="46"/>
      <c r="H13" s="33"/>
    </row>
    <row r="14" spans="1:57" ht="17.25" customHeight="1" thickBot="1" x14ac:dyDescent="0.25">
      <c r="A14" s="47" t="s">
        <v>20</v>
      </c>
      <c r="B14" s="48"/>
      <c r="C14" s="49"/>
      <c r="D14" s="50" t="s">
        <v>21</v>
      </c>
      <c r="E14" s="51"/>
      <c r="F14" s="51"/>
      <c r="G14" s="49"/>
    </row>
    <row r="15" spans="1:57" ht="15.95" customHeight="1" x14ac:dyDescent="0.2">
      <c r="A15" s="52"/>
      <c r="B15" s="53" t="s">
        <v>22</v>
      </c>
      <c r="C15" s="54">
        <f>HSV</f>
        <v>0</v>
      </c>
      <c r="D15" s="55" t="str">
        <f>Rekapitulace!A18</f>
        <v>Ztížené výrobní podmínky</v>
      </c>
      <c r="E15" s="56"/>
      <c r="F15" s="57"/>
      <c r="G15" s="54">
        <f>Rekapitulace!I18</f>
        <v>0</v>
      </c>
    </row>
    <row r="16" spans="1:57" ht="15.95" customHeight="1" x14ac:dyDescent="0.2">
      <c r="A16" s="52" t="s">
        <v>23</v>
      </c>
      <c r="B16" s="53" t="s">
        <v>24</v>
      </c>
      <c r="C16" s="54">
        <f>PSV</f>
        <v>0</v>
      </c>
      <c r="D16" s="7" t="str">
        <f>Rekapitulace!A19</f>
        <v>Přesun stavebních kapacit</v>
      </c>
      <c r="E16" s="58"/>
      <c r="F16" s="59"/>
      <c r="G16" s="54">
        <f>Rekapitulace!I19</f>
        <v>0</v>
      </c>
    </row>
    <row r="17" spans="1:7" ht="15.95" customHeight="1" x14ac:dyDescent="0.2">
      <c r="A17" s="52" t="s">
        <v>25</v>
      </c>
      <c r="B17" s="53" t="s">
        <v>26</v>
      </c>
      <c r="C17" s="54">
        <f>Mont</f>
        <v>0</v>
      </c>
      <c r="D17" s="7" t="str">
        <f>Rekapitulace!A20</f>
        <v>Mimostaveništní doprava</v>
      </c>
      <c r="E17" s="58"/>
      <c r="F17" s="59"/>
      <c r="G17" s="54">
        <f>Rekapitulace!I20</f>
        <v>0</v>
      </c>
    </row>
    <row r="18" spans="1:7" ht="15.95" customHeight="1" x14ac:dyDescent="0.2">
      <c r="A18" s="60" t="s">
        <v>27</v>
      </c>
      <c r="B18" s="61" t="s">
        <v>28</v>
      </c>
      <c r="C18" s="54">
        <f>Dodavka</f>
        <v>0</v>
      </c>
      <c r="D18" s="7" t="str">
        <f>Rekapitulace!A21</f>
        <v>Zařízení staveniště</v>
      </c>
      <c r="E18" s="58"/>
      <c r="F18" s="59"/>
      <c r="G18" s="54">
        <f>Rekapitulace!I21</f>
        <v>0</v>
      </c>
    </row>
    <row r="19" spans="1:7" ht="15.95" customHeight="1" x14ac:dyDescent="0.2">
      <c r="A19" s="62" t="s">
        <v>29</v>
      </c>
      <c r="B19" s="53"/>
      <c r="C19" s="54">
        <f>SUM(C15:C18)</f>
        <v>0</v>
      </c>
      <c r="D19" s="7" t="str">
        <f>Rekapitulace!A22</f>
        <v>Provoz investora</v>
      </c>
      <c r="E19" s="58"/>
      <c r="F19" s="59"/>
      <c r="G19" s="54">
        <f>Rekapitulace!I22</f>
        <v>0</v>
      </c>
    </row>
    <row r="20" spans="1:7" ht="15.95" customHeight="1" x14ac:dyDescent="0.2">
      <c r="A20" s="62"/>
      <c r="B20" s="53"/>
      <c r="C20" s="54"/>
      <c r="D20" s="7"/>
      <c r="E20" s="58"/>
      <c r="F20" s="59"/>
      <c r="G20" s="54"/>
    </row>
    <row r="21" spans="1:7" ht="15.95" customHeight="1" x14ac:dyDescent="0.2">
      <c r="A21" s="62" t="s">
        <v>30</v>
      </c>
      <c r="B21" s="53"/>
      <c r="C21" s="54">
        <f>HZS</f>
        <v>0</v>
      </c>
      <c r="D21" s="7"/>
      <c r="E21" s="58"/>
      <c r="F21" s="59"/>
      <c r="G21" s="54"/>
    </row>
    <row r="22" spans="1:7" ht="15.95" customHeight="1" x14ac:dyDescent="0.2">
      <c r="A22" s="63" t="s">
        <v>31</v>
      </c>
      <c r="B22" s="64"/>
      <c r="C22" s="54">
        <f>C19+C21</f>
        <v>0</v>
      </c>
      <c r="D22" s="7" t="s">
        <v>32</v>
      </c>
      <c r="E22" s="58"/>
      <c r="F22" s="59"/>
      <c r="G22" s="54">
        <f>G23-SUM(G15:G21)</f>
        <v>0</v>
      </c>
    </row>
    <row r="23" spans="1:7" ht="15.95" customHeight="1" thickBot="1" x14ac:dyDescent="0.25">
      <c r="A23" s="211" t="s">
        <v>33</v>
      </c>
      <c r="B23" s="212"/>
      <c r="C23" s="65">
        <f>C22+G23</f>
        <v>0</v>
      </c>
      <c r="D23" s="66" t="s">
        <v>34</v>
      </c>
      <c r="E23" s="67"/>
      <c r="F23" s="68"/>
      <c r="G23" s="54">
        <f>VRN</f>
        <v>0</v>
      </c>
    </row>
    <row r="24" spans="1:7" x14ac:dyDescent="0.2">
      <c r="A24" s="69" t="s">
        <v>35</v>
      </c>
      <c r="B24" s="70"/>
      <c r="C24" s="71"/>
      <c r="D24" s="70" t="s">
        <v>36</v>
      </c>
      <c r="E24" s="70"/>
      <c r="F24" s="72" t="s">
        <v>37</v>
      </c>
      <c r="G24" s="73"/>
    </row>
    <row r="25" spans="1:7" x14ac:dyDescent="0.2">
      <c r="A25" s="63" t="s">
        <v>201</v>
      </c>
      <c r="B25" s="64"/>
      <c r="C25" s="74"/>
      <c r="D25" s="64" t="s">
        <v>38</v>
      </c>
      <c r="E25" s="75"/>
      <c r="F25" s="76" t="s">
        <v>38</v>
      </c>
      <c r="G25" s="77"/>
    </row>
    <row r="26" spans="1:7" ht="37.5" customHeight="1" x14ac:dyDescent="0.2">
      <c r="A26" s="63" t="s">
        <v>39</v>
      </c>
      <c r="B26" s="78"/>
      <c r="C26" s="74"/>
      <c r="D26" s="64" t="s">
        <v>39</v>
      </c>
      <c r="E26" s="75"/>
      <c r="F26" s="76" t="s">
        <v>39</v>
      </c>
      <c r="G26" s="77"/>
    </row>
    <row r="27" spans="1:7" x14ac:dyDescent="0.2">
      <c r="A27" s="63"/>
      <c r="B27" s="79"/>
      <c r="C27" s="74"/>
      <c r="D27" s="64"/>
      <c r="E27" s="75"/>
      <c r="F27" s="76"/>
      <c r="G27" s="77"/>
    </row>
    <row r="28" spans="1:7" x14ac:dyDescent="0.2">
      <c r="A28" s="63" t="s">
        <v>40</v>
      </c>
      <c r="B28" s="64"/>
      <c r="C28" s="74"/>
      <c r="D28" s="76" t="s">
        <v>41</v>
      </c>
      <c r="E28" s="74"/>
      <c r="F28" s="80" t="s">
        <v>41</v>
      </c>
      <c r="G28" s="77"/>
    </row>
    <row r="29" spans="1:7" ht="69" customHeight="1" x14ac:dyDescent="0.2">
      <c r="A29" s="63"/>
      <c r="B29" s="64"/>
      <c r="C29" s="81"/>
      <c r="D29" s="82"/>
      <c r="E29" s="81"/>
      <c r="F29" s="64"/>
      <c r="G29" s="77"/>
    </row>
    <row r="30" spans="1:7" x14ac:dyDescent="0.2">
      <c r="A30" s="83" t="s">
        <v>42</v>
      </c>
      <c r="B30" s="84"/>
      <c r="C30" s="85">
        <v>21</v>
      </c>
      <c r="D30" s="84" t="s">
        <v>43</v>
      </c>
      <c r="E30" s="86"/>
      <c r="F30" s="213">
        <f>C23-F32</f>
        <v>0</v>
      </c>
      <c r="G30" s="214"/>
    </row>
    <row r="31" spans="1:7" x14ac:dyDescent="0.2">
      <c r="A31" s="83" t="s">
        <v>44</v>
      </c>
      <c r="B31" s="84"/>
      <c r="C31" s="85">
        <f>SazbaDPH1</f>
        <v>21</v>
      </c>
      <c r="D31" s="84" t="s">
        <v>45</v>
      </c>
      <c r="E31" s="86"/>
      <c r="F31" s="213">
        <f>ROUND(PRODUCT(F30,C31/100),0)</f>
        <v>0</v>
      </c>
      <c r="G31" s="214"/>
    </row>
    <row r="32" spans="1:7" x14ac:dyDescent="0.2">
      <c r="A32" s="83" t="s">
        <v>42</v>
      </c>
      <c r="B32" s="84"/>
      <c r="C32" s="85">
        <v>0</v>
      </c>
      <c r="D32" s="84" t="s">
        <v>45</v>
      </c>
      <c r="E32" s="86"/>
      <c r="F32" s="213">
        <v>0</v>
      </c>
      <c r="G32" s="214"/>
    </row>
    <row r="33" spans="1:8" x14ac:dyDescent="0.2">
      <c r="A33" s="83" t="s">
        <v>44</v>
      </c>
      <c r="B33" s="87"/>
      <c r="C33" s="88">
        <f>SazbaDPH2</f>
        <v>0</v>
      </c>
      <c r="D33" s="84" t="s">
        <v>45</v>
      </c>
      <c r="E33" s="59"/>
      <c r="F33" s="213">
        <f>ROUND(PRODUCT(F32,C33/100),0)</f>
        <v>0</v>
      </c>
      <c r="G33" s="214"/>
    </row>
    <row r="34" spans="1:8" s="92" customFormat="1" ht="19.5" customHeight="1" thickBot="1" x14ac:dyDescent="0.3">
      <c r="A34" s="89" t="s">
        <v>46</v>
      </c>
      <c r="B34" s="90"/>
      <c r="C34" s="90"/>
      <c r="D34" s="90"/>
      <c r="E34" s="91"/>
      <c r="F34" s="215">
        <f>ROUND(SUM(F30:F33),0)</f>
        <v>0</v>
      </c>
      <c r="G34" s="216"/>
    </row>
    <row r="36" spans="1:8" x14ac:dyDescent="0.2">
      <c r="A36" s="93" t="s">
        <v>47</v>
      </c>
      <c r="B36" s="93"/>
      <c r="C36" s="93"/>
      <c r="D36" s="93"/>
      <c r="E36" s="93"/>
      <c r="F36" s="93"/>
      <c r="G36" s="93"/>
      <c r="H36" t="s">
        <v>5</v>
      </c>
    </row>
    <row r="37" spans="1:8" ht="14.25" customHeight="1" x14ac:dyDescent="0.2">
      <c r="A37" s="93"/>
      <c r="B37" s="207"/>
      <c r="C37" s="207"/>
      <c r="D37" s="207"/>
      <c r="E37" s="207"/>
      <c r="F37" s="207"/>
      <c r="G37" s="207"/>
      <c r="H37" t="s">
        <v>5</v>
      </c>
    </row>
    <row r="38" spans="1:8" ht="12.75" customHeight="1" x14ac:dyDescent="0.2">
      <c r="A38" s="94"/>
      <c r="B38" s="207"/>
      <c r="C38" s="207"/>
      <c r="D38" s="207"/>
      <c r="E38" s="207"/>
      <c r="F38" s="207"/>
      <c r="G38" s="207"/>
      <c r="H38" t="s">
        <v>5</v>
      </c>
    </row>
    <row r="39" spans="1:8" x14ac:dyDescent="0.2">
      <c r="A39" s="94"/>
      <c r="B39" s="207"/>
      <c r="C39" s="207"/>
      <c r="D39" s="207"/>
      <c r="E39" s="207"/>
      <c r="F39" s="207"/>
      <c r="G39" s="207"/>
      <c r="H39" t="s">
        <v>5</v>
      </c>
    </row>
    <row r="40" spans="1:8" x14ac:dyDescent="0.2">
      <c r="A40" s="94"/>
      <c r="B40" s="207"/>
      <c r="C40" s="207"/>
      <c r="D40" s="207"/>
      <c r="E40" s="207"/>
      <c r="F40" s="207"/>
      <c r="G40" s="207"/>
      <c r="H40" t="s">
        <v>5</v>
      </c>
    </row>
    <row r="41" spans="1:8" x14ac:dyDescent="0.2">
      <c r="A41" s="94"/>
      <c r="B41" s="207"/>
      <c r="C41" s="207"/>
      <c r="D41" s="207"/>
      <c r="E41" s="207"/>
      <c r="F41" s="207"/>
      <c r="G41" s="207"/>
      <c r="H41" t="s">
        <v>5</v>
      </c>
    </row>
    <row r="42" spans="1:8" x14ac:dyDescent="0.2">
      <c r="A42" s="94"/>
      <c r="B42" s="207"/>
      <c r="C42" s="207"/>
      <c r="D42" s="207"/>
      <c r="E42" s="207"/>
      <c r="F42" s="207"/>
      <c r="G42" s="207"/>
      <c r="H42" t="s">
        <v>5</v>
      </c>
    </row>
    <row r="43" spans="1:8" x14ac:dyDescent="0.2">
      <c r="A43" s="94"/>
      <c r="B43" s="207"/>
      <c r="C43" s="207"/>
      <c r="D43" s="207"/>
      <c r="E43" s="207"/>
      <c r="F43" s="207"/>
      <c r="G43" s="207"/>
      <c r="H43" t="s">
        <v>5</v>
      </c>
    </row>
    <row r="44" spans="1:8" x14ac:dyDescent="0.2">
      <c r="A44" s="94"/>
      <c r="B44" s="207"/>
      <c r="C44" s="207"/>
      <c r="D44" s="207"/>
      <c r="E44" s="207"/>
      <c r="F44" s="207"/>
      <c r="G44" s="207"/>
      <c r="H44" t="s">
        <v>5</v>
      </c>
    </row>
    <row r="45" spans="1:8" ht="0.75" customHeight="1" x14ac:dyDescent="0.2">
      <c r="A45" s="94"/>
      <c r="B45" s="207"/>
      <c r="C45" s="207"/>
      <c r="D45" s="207"/>
      <c r="E45" s="207"/>
      <c r="F45" s="207"/>
      <c r="G45" s="207"/>
      <c r="H45" t="s">
        <v>5</v>
      </c>
    </row>
    <row r="46" spans="1:8" x14ac:dyDescent="0.2">
      <c r="B46" s="203"/>
      <c r="C46" s="203"/>
      <c r="D46" s="203"/>
      <c r="E46" s="203"/>
      <c r="F46" s="203"/>
      <c r="G46" s="203"/>
    </row>
    <row r="47" spans="1:8" x14ac:dyDescent="0.2">
      <c r="B47" s="203"/>
      <c r="C47" s="203"/>
      <c r="D47" s="203"/>
      <c r="E47" s="203"/>
      <c r="F47" s="203"/>
      <c r="G47" s="203"/>
    </row>
    <row r="48" spans="1:8" x14ac:dyDescent="0.2">
      <c r="B48" s="203"/>
      <c r="C48" s="203"/>
      <c r="D48" s="203"/>
      <c r="E48" s="203"/>
      <c r="F48" s="203"/>
      <c r="G48" s="203"/>
    </row>
    <row r="49" spans="2:7" x14ac:dyDescent="0.2">
      <c r="B49" s="203"/>
      <c r="C49" s="203"/>
      <c r="D49" s="203"/>
      <c r="E49" s="203"/>
      <c r="F49" s="203"/>
      <c r="G49" s="203"/>
    </row>
    <row r="50" spans="2:7" x14ac:dyDescent="0.2">
      <c r="B50" s="203"/>
      <c r="C50" s="203"/>
      <c r="D50" s="203"/>
      <c r="E50" s="203"/>
      <c r="F50" s="203"/>
      <c r="G50" s="203"/>
    </row>
    <row r="51" spans="2:7" x14ac:dyDescent="0.2">
      <c r="B51" s="203"/>
      <c r="C51" s="203"/>
      <c r="D51" s="203"/>
      <c r="E51" s="203"/>
      <c r="F51" s="203"/>
      <c r="G51" s="203"/>
    </row>
    <row r="52" spans="2:7" x14ac:dyDescent="0.2">
      <c r="B52" s="203"/>
      <c r="C52" s="203"/>
      <c r="D52" s="203"/>
      <c r="E52" s="203"/>
      <c r="F52" s="203"/>
      <c r="G52" s="203"/>
    </row>
    <row r="53" spans="2:7" x14ac:dyDescent="0.2">
      <c r="B53" s="203"/>
      <c r="C53" s="203"/>
      <c r="D53" s="203"/>
      <c r="E53" s="203"/>
      <c r="F53" s="203"/>
      <c r="G53" s="203"/>
    </row>
    <row r="54" spans="2:7" x14ac:dyDescent="0.2">
      <c r="B54" s="203"/>
      <c r="C54" s="203"/>
      <c r="D54" s="203"/>
      <c r="E54" s="203"/>
      <c r="F54" s="203"/>
      <c r="G54" s="203"/>
    </row>
    <row r="55" spans="2:7" x14ac:dyDescent="0.2">
      <c r="B55" s="203"/>
      <c r="C55" s="203"/>
      <c r="D55" s="203"/>
      <c r="E55" s="203"/>
      <c r="F55" s="203"/>
      <c r="G55" s="203"/>
    </row>
  </sheetData>
  <mergeCells count="23">
    <mergeCell ref="C2:E2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4"/>
  <sheetViews>
    <sheetView workbookViewId="0">
      <selection activeCell="H23" sqref="H23:I23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7" t="s">
        <v>48</v>
      </c>
      <c r="B1" s="218"/>
      <c r="C1" s="95" t="str">
        <f>CONCATENATE(cislostavby," ",nazevstavby)</f>
        <v>2013-00130 Inž. sítě a komunikace pro 6RD, Jakubov</v>
      </c>
      <c r="D1" s="96"/>
      <c r="E1" s="97"/>
      <c r="F1" s="96"/>
      <c r="G1" s="98" t="s">
        <v>49</v>
      </c>
      <c r="H1" s="99"/>
      <c r="I1" s="100"/>
    </row>
    <row r="2" spans="1:57" ht="13.5" thickBot="1" x14ac:dyDescent="0.25">
      <c r="A2" s="219" t="s">
        <v>50</v>
      </c>
      <c r="B2" s="220"/>
      <c r="C2" s="101" t="str">
        <f>CONCATENATE(cisloobjektu," ",nazevobjektu)</f>
        <v>SO200 STL Plynovod</v>
      </c>
      <c r="D2" s="102"/>
      <c r="E2" s="103"/>
      <c r="F2" s="102"/>
      <c r="G2" s="221" t="s">
        <v>79</v>
      </c>
      <c r="H2" s="222"/>
      <c r="I2" s="223"/>
    </row>
    <row r="3" spans="1:57" ht="13.5" thickTop="1" x14ac:dyDescent="0.2">
      <c r="A3" s="75"/>
      <c r="B3" s="75"/>
      <c r="C3" s="75"/>
      <c r="D3" s="75"/>
      <c r="E3" s="75"/>
      <c r="F3" s="64"/>
      <c r="G3" s="75"/>
      <c r="H3" s="75"/>
      <c r="I3" s="75"/>
    </row>
    <row r="4" spans="1:57" ht="19.5" customHeight="1" x14ac:dyDescent="0.25">
      <c r="A4" s="104" t="s">
        <v>51</v>
      </c>
      <c r="B4" s="105"/>
      <c r="C4" s="105"/>
      <c r="D4" s="105"/>
      <c r="E4" s="106"/>
      <c r="F4" s="105"/>
      <c r="G4" s="105"/>
      <c r="H4" s="105"/>
      <c r="I4" s="105"/>
    </row>
    <row r="5" spans="1:57" ht="13.5" thickBot="1" x14ac:dyDescent="0.25">
      <c r="A5" s="75"/>
      <c r="B5" s="75"/>
      <c r="C5" s="75"/>
      <c r="D5" s="75"/>
      <c r="E5" s="75"/>
      <c r="F5" s="75"/>
      <c r="G5" s="75"/>
      <c r="H5" s="75"/>
      <c r="I5" s="75"/>
    </row>
    <row r="6" spans="1:57" s="33" customFormat="1" ht="13.5" thickBot="1" x14ac:dyDescent="0.25">
      <c r="A6" s="107"/>
      <c r="B6" s="108" t="s">
        <v>52</v>
      </c>
      <c r="C6" s="108"/>
      <c r="D6" s="109"/>
      <c r="E6" s="110" t="s">
        <v>53</v>
      </c>
      <c r="F6" s="111" t="s">
        <v>54</v>
      </c>
      <c r="G6" s="111" t="s">
        <v>55</v>
      </c>
      <c r="H6" s="111" t="s">
        <v>56</v>
      </c>
      <c r="I6" s="112" t="s">
        <v>30</v>
      </c>
    </row>
    <row r="7" spans="1:57" s="33" customFormat="1" x14ac:dyDescent="0.2">
      <c r="A7" s="199" t="str">
        <f>Položky!B7</f>
        <v>1</v>
      </c>
      <c r="B7" s="113" t="str">
        <f>Položky!C7</f>
        <v>Zemní práce</v>
      </c>
      <c r="C7" s="64"/>
      <c r="D7" s="114"/>
      <c r="E7" s="200">
        <f>Položky!BA31</f>
        <v>0</v>
      </c>
      <c r="F7" s="201">
        <f>Položky!BB31</f>
        <v>0</v>
      </c>
      <c r="G7" s="201">
        <f>Položky!BC31</f>
        <v>0</v>
      </c>
      <c r="H7" s="201">
        <f>Položky!BD31</f>
        <v>0</v>
      </c>
      <c r="I7" s="202">
        <f>Položky!BE31</f>
        <v>0</v>
      </c>
    </row>
    <row r="8" spans="1:57" s="33" customFormat="1" x14ac:dyDescent="0.2">
      <c r="A8" s="199" t="str">
        <f>Položky!B32</f>
        <v>4</v>
      </c>
      <c r="B8" s="113" t="str">
        <f>Položky!C32</f>
        <v>Vodorovné konstrukce</v>
      </c>
      <c r="C8" s="64"/>
      <c r="D8" s="114"/>
      <c r="E8" s="200">
        <f>Položky!BA35</f>
        <v>0</v>
      </c>
      <c r="F8" s="201">
        <f>Položky!BB35</f>
        <v>0</v>
      </c>
      <c r="G8" s="201">
        <f>Položky!BC35</f>
        <v>0</v>
      </c>
      <c r="H8" s="201">
        <f>Položky!BD35</f>
        <v>0</v>
      </c>
      <c r="I8" s="202">
        <f>Položky!BE35</f>
        <v>0</v>
      </c>
    </row>
    <row r="9" spans="1:57" s="33" customFormat="1" x14ac:dyDescent="0.2">
      <c r="A9" s="199" t="str">
        <f>Položky!B36</f>
        <v>8</v>
      </c>
      <c r="B9" s="113" t="str">
        <f>Položky!C36</f>
        <v>Trubní vedení</v>
      </c>
      <c r="C9" s="64"/>
      <c r="D9" s="114"/>
      <c r="E9" s="200">
        <f>Položky!BA42</f>
        <v>0</v>
      </c>
      <c r="F9" s="201">
        <f>Položky!BB42</f>
        <v>0</v>
      </c>
      <c r="G9" s="201">
        <f>Položky!BC42</f>
        <v>0</v>
      </c>
      <c r="H9" s="201">
        <f>Položky!BD42</f>
        <v>0</v>
      </c>
      <c r="I9" s="202">
        <f>Položky!BE42</f>
        <v>0</v>
      </c>
    </row>
    <row r="10" spans="1:57" s="33" customFormat="1" x14ac:dyDescent="0.2">
      <c r="A10" s="199" t="str">
        <f>Položky!B43</f>
        <v>M21</v>
      </c>
      <c r="B10" s="113" t="str">
        <f>Položky!C43</f>
        <v>Elektromontáže</v>
      </c>
      <c r="C10" s="64"/>
      <c r="D10" s="114"/>
      <c r="E10" s="200">
        <f>Položky!BA46</f>
        <v>0</v>
      </c>
      <c r="F10" s="201">
        <f>Položky!BB46</f>
        <v>0</v>
      </c>
      <c r="G10" s="201">
        <f>Položky!BC46</f>
        <v>0</v>
      </c>
      <c r="H10" s="201">
        <f>Položky!BD46</f>
        <v>0</v>
      </c>
      <c r="I10" s="202">
        <f>Položky!BE46</f>
        <v>0</v>
      </c>
    </row>
    <row r="11" spans="1:57" s="33" customFormat="1" x14ac:dyDescent="0.2">
      <c r="A11" s="199" t="str">
        <f>Položky!B47</f>
        <v>M23</v>
      </c>
      <c r="B11" s="113" t="str">
        <f>Položky!C47</f>
        <v>Montáže potrubí</v>
      </c>
      <c r="C11" s="64"/>
      <c r="D11" s="114"/>
      <c r="E11" s="200">
        <f>Položky!BA76</f>
        <v>0</v>
      </c>
      <c r="F11" s="201">
        <f>Položky!BB76</f>
        <v>0</v>
      </c>
      <c r="G11" s="201">
        <f>Položky!BC76</f>
        <v>0</v>
      </c>
      <c r="H11" s="201">
        <f>Položky!BD76</f>
        <v>0</v>
      </c>
      <c r="I11" s="202">
        <f>Položky!BE76</f>
        <v>0</v>
      </c>
    </row>
    <row r="12" spans="1:57" s="33" customFormat="1" ht="13.5" thickBot="1" x14ac:dyDescent="0.25">
      <c r="A12" s="199" t="str">
        <f>Položky!B77</f>
        <v>M46</v>
      </c>
      <c r="B12" s="113" t="str">
        <f>Položky!C77</f>
        <v>Zemní práce při montážích</v>
      </c>
      <c r="C12" s="64"/>
      <c r="D12" s="114"/>
      <c r="E12" s="200">
        <f>Položky!BA81</f>
        <v>0</v>
      </c>
      <c r="F12" s="201">
        <f>Položky!BB81</f>
        <v>0</v>
      </c>
      <c r="G12" s="201">
        <f>Položky!BC81</f>
        <v>0</v>
      </c>
      <c r="H12" s="201">
        <f>Položky!BD81</f>
        <v>0</v>
      </c>
      <c r="I12" s="202">
        <f>Položky!BE81</f>
        <v>0</v>
      </c>
    </row>
    <row r="13" spans="1:57" s="121" customFormat="1" ht="13.5" thickBot="1" x14ac:dyDescent="0.25">
      <c r="A13" s="115"/>
      <c r="B13" s="116" t="s">
        <v>57</v>
      </c>
      <c r="C13" s="116"/>
      <c r="D13" s="117"/>
      <c r="E13" s="118">
        <f>SUM(E7:E12)</f>
        <v>0</v>
      </c>
      <c r="F13" s="119">
        <f>SUM(F7:F12)</f>
        <v>0</v>
      </c>
      <c r="G13" s="119">
        <f>SUM(G7:G12)</f>
        <v>0</v>
      </c>
      <c r="H13" s="119">
        <f>SUM(H7:H12)</f>
        <v>0</v>
      </c>
      <c r="I13" s="120">
        <f>SUM(I7:I12)</f>
        <v>0</v>
      </c>
    </row>
    <row r="14" spans="1:57" x14ac:dyDescent="0.2">
      <c r="A14" s="64"/>
      <c r="B14" s="64"/>
      <c r="C14" s="64"/>
      <c r="D14" s="64"/>
      <c r="E14" s="64"/>
      <c r="F14" s="64"/>
      <c r="G14" s="64"/>
      <c r="H14" s="64"/>
      <c r="I14" s="64"/>
    </row>
    <row r="15" spans="1:57" ht="19.5" customHeight="1" x14ac:dyDescent="0.25">
      <c r="A15" s="105" t="s">
        <v>58</v>
      </c>
      <c r="B15" s="105"/>
      <c r="C15" s="105"/>
      <c r="D15" s="105"/>
      <c r="E15" s="105"/>
      <c r="F15" s="105"/>
      <c r="G15" s="122"/>
      <c r="H15" s="105"/>
      <c r="I15" s="105"/>
      <c r="BA15" s="39"/>
      <c r="BB15" s="39"/>
      <c r="BC15" s="39"/>
      <c r="BD15" s="39"/>
      <c r="BE15" s="39"/>
    </row>
    <row r="16" spans="1:57" ht="13.5" thickBot="1" x14ac:dyDescent="0.25">
      <c r="A16" s="75"/>
      <c r="B16" s="75"/>
      <c r="C16" s="75"/>
      <c r="D16" s="75"/>
      <c r="E16" s="75"/>
      <c r="F16" s="75"/>
      <c r="G16" s="75"/>
      <c r="H16" s="75"/>
      <c r="I16" s="75"/>
    </row>
    <row r="17" spans="1:53" x14ac:dyDescent="0.2">
      <c r="A17" s="69" t="s">
        <v>59</v>
      </c>
      <c r="B17" s="70"/>
      <c r="C17" s="70"/>
      <c r="D17" s="123"/>
      <c r="E17" s="124" t="s">
        <v>60</v>
      </c>
      <c r="F17" s="125" t="s">
        <v>61</v>
      </c>
      <c r="G17" s="126" t="s">
        <v>62</v>
      </c>
      <c r="H17" s="127"/>
      <c r="I17" s="128" t="s">
        <v>60</v>
      </c>
    </row>
    <row r="18" spans="1:53" x14ac:dyDescent="0.2">
      <c r="A18" s="62" t="s">
        <v>193</v>
      </c>
      <c r="B18" s="53"/>
      <c r="C18" s="53"/>
      <c r="D18" s="129"/>
      <c r="E18" s="130"/>
      <c r="F18" s="131"/>
      <c r="G18" s="132">
        <f>CHOOSE(BA18+1,HSV+PSV,HSV+PSV+Mont,HSV+PSV+Dodavka+Mont,HSV,PSV,Mont,Dodavka,Mont+Dodavka,0)</f>
        <v>0</v>
      </c>
      <c r="H18" s="133"/>
      <c r="I18" s="134">
        <f>E18+F18*G18/100</f>
        <v>0</v>
      </c>
      <c r="BA18">
        <v>0</v>
      </c>
    </row>
    <row r="19" spans="1:53" x14ac:dyDescent="0.2">
      <c r="A19" s="62" t="s">
        <v>194</v>
      </c>
      <c r="B19" s="53"/>
      <c r="C19" s="53"/>
      <c r="D19" s="129"/>
      <c r="E19" s="130"/>
      <c r="F19" s="131"/>
      <c r="G19" s="132">
        <f>CHOOSE(BA19+1,HSV+PSV,HSV+PSV+Mont,HSV+PSV+Dodavka+Mont,HSV,PSV,Mont,Dodavka,Mont+Dodavka,0)</f>
        <v>0</v>
      </c>
      <c r="H19" s="133"/>
      <c r="I19" s="134">
        <f>E19+F19*G19/100</f>
        <v>0</v>
      </c>
      <c r="BA19">
        <v>0</v>
      </c>
    </row>
    <row r="20" spans="1:53" x14ac:dyDescent="0.2">
      <c r="A20" s="62" t="s">
        <v>195</v>
      </c>
      <c r="B20" s="53"/>
      <c r="C20" s="53"/>
      <c r="D20" s="129"/>
      <c r="E20" s="130"/>
      <c r="F20" s="131"/>
      <c r="G20" s="132">
        <f>CHOOSE(BA20+1,HSV+PSV,HSV+PSV+Mont,HSV+PSV+Dodavka+Mont,HSV,PSV,Mont,Dodavka,Mont+Dodavka,0)</f>
        <v>0</v>
      </c>
      <c r="H20" s="133"/>
      <c r="I20" s="134">
        <f>E20+F20*G20/100</f>
        <v>0</v>
      </c>
      <c r="BA20">
        <v>0</v>
      </c>
    </row>
    <row r="21" spans="1:53" x14ac:dyDescent="0.2">
      <c r="A21" s="62" t="s">
        <v>196</v>
      </c>
      <c r="B21" s="53"/>
      <c r="C21" s="53"/>
      <c r="D21" s="129"/>
      <c r="E21" s="130"/>
      <c r="F21" s="131"/>
      <c r="G21" s="132">
        <f>CHOOSE(BA21+1,HSV+PSV,HSV+PSV+Mont,HSV+PSV+Dodavka+Mont,HSV,PSV,Mont,Dodavka,Mont+Dodavka,0)</f>
        <v>0</v>
      </c>
      <c r="H21" s="133"/>
      <c r="I21" s="134">
        <f>E21+F21*G21/100</f>
        <v>0</v>
      </c>
      <c r="BA21">
        <v>1</v>
      </c>
    </row>
    <row r="22" spans="1:53" x14ac:dyDescent="0.2">
      <c r="A22" s="62" t="s">
        <v>197</v>
      </c>
      <c r="B22" s="53"/>
      <c r="C22" s="53"/>
      <c r="D22" s="129"/>
      <c r="E22" s="130"/>
      <c r="F22" s="131"/>
      <c r="G22" s="132">
        <f>CHOOSE(BA22+1,HSV+PSV,HSV+PSV+Mont,HSV+PSV+Dodavka+Mont,HSV,PSV,Mont,Dodavka,Mont+Dodavka,0)</f>
        <v>0</v>
      </c>
      <c r="H22" s="133"/>
      <c r="I22" s="134">
        <f>E22+F22*G22/100</f>
        <v>0</v>
      </c>
      <c r="BA22">
        <v>1</v>
      </c>
    </row>
    <row r="23" spans="1:53" ht="13.5" thickBot="1" x14ac:dyDescent="0.25">
      <c r="A23" s="135"/>
      <c r="B23" s="136" t="s">
        <v>63</v>
      </c>
      <c r="C23" s="137"/>
      <c r="D23" s="138"/>
      <c r="E23" s="139"/>
      <c r="F23" s="140"/>
      <c r="G23" s="140"/>
      <c r="H23" s="224">
        <f>SUM(I18:I22)</f>
        <v>0</v>
      </c>
      <c r="I23" s="225"/>
    </row>
    <row r="25" spans="1:53" x14ac:dyDescent="0.2">
      <c r="B25" s="121"/>
      <c r="F25" s="141"/>
      <c r="G25" s="142"/>
      <c r="H25" s="142"/>
      <c r="I25" s="143"/>
    </row>
    <row r="26" spans="1:53" x14ac:dyDescent="0.2">
      <c r="F26" s="141"/>
      <c r="G26" s="142"/>
      <c r="H26" s="142"/>
      <c r="I26" s="143"/>
    </row>
    <row r="27" spans="1:53" x14ac:dyDescent="0.2">
      <c r="F27" s="141"/>
      <c r="G27" s="142"/>
      <c r="H27" s="142"/>
      <c r="I27" s="143"/>
    </row>
    <row r="28" spans="1:53" x14ac:dyDescent="0.2">
      <c r="F28" s="141"/>
      <c r="G28" s="142"/>
      <c r="H28" s="142"/>
      <c r="I28" s="143"/>
    </row>
    <row r="29" spans="1:53" x14ac:dyDescent="0.2">
      <c r="F29" s="141"/>
      <c r="G29" s="142"/>
      <c r="H29" s="142"/>
      <c r="I29" s="143"/>
    </row>
    <row r="30" spans="1:53" x14ac:dyDescent="0.2">
      <c r="F30" s="141"/>
      <c r="G30" s="142"/>
      <c r="H30" s="142"/>
      <c r="I30" s="143"/>
    </row>
    <row r="31" spans="1:53" x14ac:dyDescent="0.2">
      <c r="F31" s="141"/>
      <c r="G31" s="142"/>
      <c r="H31" s="142"/>
      <c r="I31" s="143"/>
    </row>
    <row r="32" spans="1:53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54"/>
  <sheetViews>
    <sheetView showGridLines="0" showZeros="0" tabSelected="1" zoomScale="130" zoomScaleNormal="130" workbookViewId="0">
      <selection activeCell="A2" sqref="A2"/>
    </sheetView>
  </sheetViews>
  <sheetFormatPr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93" customWidth="1"/>
    <col min="6" max="6" width="9.85546875" style="144" customWidth="1"/>
    <col min="7" max="7" width="13.85546875" style="144" customWidth="1"/>
    <col min="8" max="11" width="9.140625" style="144"/>
    <col min="12" max="12" width="75.42578125" style="144" customWidth="1"/>
    <col min="13" max="13" width="45.28515625" style="144" customWidth="1"/>
    <col min="14" max="16384" width="9.140625" style="144"/>
  </cols>
  <sheetData>
    <row r="1" spans="1:104" ht="15.75" x14ac:dyDescent="0.25">
      <c r="A1" s="231" t="s">
        <v>202</v>
      </c>
      <c r="B1" s="231"/>
      <c r="C1" s="231"/>
      <c r="D1" s="231"/>
      <c r="E1" s="231"/>
      <c r="F1" s="231"/>
      <c r="G1" s="231"/>
    </row>
    <row r="2" spans="1:104" ht="14.25" customHeight="1" thickBot="1" x14ac:dyDescent="0.25">
      <c r="A2" s="145"/>
      <c r="B2" s="146"/>
      <c r="C2" s="147"/>
      <c r="D2" s="147"/>
      <c r="E2" s="148"/>
      <c r="F2" s="147"/>
      <c r="G2" s="147"/>
    </row>
    <row r="3" spans="1:104" ht="13.5" thickTop="1" x14ac:dyDescent="0.2">
      <c r="A3" s="217" t="s">
        <v>48</v>
      </c>
      <c r="B3" s="218"/>
      <c r="C3" s="95" t="s">
        <v>77</v>
      </c>
      <c r="D3" s="149"/>
      <c r="E3" s="150" t="s">
        <v>64</v>
      </c>
      <c r="F3" s="151">
        <f>Rekapitulace!H1</f>
        <v>0</v>
      </c>
      <c r="G3" s="152"/>
    </row>
    <row r="4" spans="1:104" ht="13.5" thickBot="1" x14ac:dyDescent="0.25">
      <c r="A4" s="232" t="s">
        <v>50</v>
      </c>
      <c r="B4" s="220"/>
      <c r="C4" s="101" t="str">
        <f>CONCATENATE(cisloobjektu," ",nazevobjektu)</f>
        <v>SO200 STL Plynovod</v>
      </c>
      <c r="D4" s="153"/>
      <c r="E4" s="233" t="str">
        <f>Rekapitulace!G2</f>
        <v>STL Plynovod</v>
      </c>
      <c r="F4" s="234"/>
      <c r="G4" s="235"/>
    </row>
    <row r="5" spans="1:104" ht="13.5" thickTop="1" x14ac:dyDescent="0.2">
      <c r="A5" s="154"/>
      <c r="B5" s="145"/>
      <c r="C5" s="145"/>
      <c r="D5" s="145"/>
      <c r="E5" s="155"/>
      <c r="F5" s="145"/>
      <c r="G5" s="156"/>
    </row>
    <row r="6" spans="1:104" x14ac:dyDescent="0.2">
      <c r="A6" s="157" t="s">
        <v>65</v>
      </c>
      <c r="B6" s="158" t="s">
        <v>66</v>
      </c>
      <c r="C6" s="158" t="s">
        <v>67</v>
      </c>
      <c r="D6" s="158" t="s">
        <v>68</v>
      </c>
      <c r="E6" s="159" t="s">
        <v>69</v>
      </c>
      <c r="F6" s="158" t="s">
        <v>70</v>
      </c>
      <c r="G6" s="160" t="s">
        <v>71</v>
      </c>
    </row>
    <row r="7" spans="1:104" x14ac:dyDescent="0.2">
      <c r="A7" s="161" t="s">
        <v>72</v>
      </c>
      <c r="B7" s="162" t="s">
        <v>73</v>
      </c>
      <c r="C7" s="163" t="s">
        <v>74</v>
      </c>
      <c r="D7" s="164"/>
      <c r="E7" s="165"/>
      <c r="F7" s="165"/>
      <c r="G7" s="166"/>
      <c r="H7" s="167"/>
      <c r="I7" s="167"/>
      <c r="O7" s="168">
        <v>1</v>
      </c>
    </row>
    <row r="8" spans="1:104" x14ac:dyDescent="0.2">
      <c r="A8" s="169">
        <v>1</v>
      </c>
      <c r="B8" s="170" t="s">
        <v>81</v>
      </c>
      <c r="C8" s="171" t="s">
        <v>82</v>
      </c>
      <c r="D8" s="172" t="s">
        <v>83</v>
      </c>
      <c r="E8" s="173">
        <v>70.2</v>
      </c>
      <c r="F8" s="173">
        <v>0</v>
      </c>
      <c r="G8" s="174">
        <f>E8*F8</f>
        <v>0</v>
      </c>
      <c r="O8" s="168">
        <v>2</v>
      </c>
      <c r="AA8" s="144">
        <v>1</v>
      </c>
      <c r="AB8" s="144">
        <v>1</v>
      </c>
      <c r="AC8" s="144">
        <v>1</v>
      </c>
      <c r="AZ8" s="144">
        <v>1</v>
      </c>
      <c r="BA8" s="144">
        <f>IF(AZ8=1,G8,0)</f>
        <v>0</v>
      </c>
      <c r="BB8" s="144">
        <f>IF(AZ8=2,G8,0)</f>
        <v>0</v>
      </c>
      <c r="BC8" s="144">
        <f>IF(AZ8=3,G8,0)</f>
        <v>0</v>
      </c>
      <c r="BD8" s="144">
        <f>IF(AZ8=4,G8,0)</f>
        <v>0</v>
      </c>
      <c r="BE8" s="144">
        <f>IF(AZ8=5,G8,0)</f>
        <v>0</v>
      </c>
      <c r="CA8" s="175">
        <v>1</v>
      </c>
      <c r="CB8" s="175">
        <v>1</v>
      </c>
      <c r="CZ8" s="144">
        <v>0</v>
      </c>
    </row>
    <row r="9" spans="1:104" x14ac:dyDescent="0.2">
      <c r="A9" s="176"/>
      <c r="B9" s="177"/>
      <c r="C9" s="228" t="s">
        <v>84</v>
      </c>
      <c r="D9" s="229"/>
      <c r="E9" s="229"/>
      <c r="F9" s="229"/>
      <c r="G9" s="230"/>
      <c r="L9" s="178" t="s">
        <v>84</v>
      </c>
      <c r="O9" s="168">
        <v>3</v>
      </c>
    </row>
    <row r="10" spans="1:104" x14ac:dyDescent="0.2">
      <c r="A10" s="169">
        <v>2</v>
      </c>
      <c r="B10" s="170" t="s">
        <v>85</v>
      </c>
      <c r="C10" s="171" t="s">
        <v>86</v>
      </c>
      <c r="D10" s="172" t="s">
        <v>83</v>
      </c>
      <c r="E10" s="173">
        <v>145.26</v>
      </c>
      <c r="F10" s="173">
        <v>0</v>
      </c>
      <c r="G10" s="174">
        <f>E10*F10</f>
        <v>0</v>
      </c>
      <c r="O10" s="168">
        <v>2</v>
      </c>
      <c r="AA10" s="144">
        <v>1</v>
      </c>
      <c r="AB10" s="144">
        <v>1</v>
      </c>
      <c r="AC10" s="144">
        <v>1</v>
      </c>
      <c r="AZ10" s="144">
        <v>1</v>
      </c>
      <c r="BA10" s="144">
        <f>IF(AZ10=1,G10,0)</f>
        <v>0</v>
      </c>
      <c r="BB10" s="144">
        <f>IF(AZ10=2,G10,0)</f>
        <v>0</v>
      </c>
      <c r="BC10" s="144">
        <f>IF(AZ10=3,G10,0)</f>
        <v>0</v>
      </c>
      <c r="BD10" s="144">
        <f>IF(AZ10=4,G10,0)</f>
        <v>0</v>
      </c>
      <c r="BE10" s="144">
        <f>IF(AZ10=5,G10,0)</f>
        <v>0</v>
      </c>
      <c r="CA10" s="175">
        <v>1</v>
      </c>
      <c r="CB10" s="175">
        <v>1</v>
      </c>
      <c r="CZ10" s="144">
        <v>0</v>
      </c>
    </row>
    <row r="11" spans="1:104" x14ac:dyDescent="0.2">
      <c r="A11" s="176"/>
      <c r="B11" s="179"/>
      <c r="C11" s="226" t="s">
        <v>87</v>
      </c>
      <c r="D11" s="227"/>
      <c r="E11" s="180">
        <v>145.26</v>
      </c>
      <c r="F11" s="181"/>
      <c r="G11" s="182"/>
      <c r="M11" s="178" t="s">
        <v>87</v>
      </c>
      <c r="O11" s="168"/>
    </row>
    <row r="12" spans="1:104" x14ac:dyDescent="0.2">
      <c r="A12" s="169">
        <v>3</v>
      </c>
      <c r="B12" s="170" t="s">
        <v>88</v>
      </c>
      <c r="C12" s="171" t="s">
        <v>89</v>
      </c>
      <c r="D12" s="172" t="s">
        <v>83</v>
      </c>
      <c r="E12" s="173">
        <v>7.2629999999999999</v>
      </c>
      <c r="F12" s="173">
        <v>0</v>
      </c>
      <c r="G12" s="174">
        <f>E12*F12</f>
        <v>0</v>
      </c>
      <c r="O12" s="168">
        <v>2</v>
      </c>
      <c r="AA12" s="144">
        <v>1</v>
      </c>
      <c r="AB12" s="144">
        <v>1</v>
      </c>
      <c r="AC12" s="144">
        <v>1</v>
      </c>
      <c r="AZ12" s="144">
        <v>1</v>
      </c>
      <c r="BA12" s="144">
        <f>IF(AZ12=1,G12,0)</f>
        <v>0</v>
      </c>
      <c r="BB12" s="144">
        <f>IF(AZ12=2,G12,0)</f>
        <v>0</v>
      </c>
      <c r="BC12" s="144">
        <f>IF(AZ12=3,G12,0)</f>
        <v>0</v>
      </c>
      <c r="BD12" s="144">
        <f>IF(AZ12=4,G12,0)</f>
        <v>0</v>
      </c>
      <c r="BE12" s="144">
        <f>IF(AZ12=5,G12,0)</f>
        <v>0</v>
      </c>
      <c r="CA12" s="175">
        <v>1</v>
      </c>
      <c r="CB12" s="175">
        <v>1</v>
      </c>
      <c r="CZ12" s="144">
        <v>0</v>
      </c>
    </row>
    <row r="13" spans="1:104" x14ac:dyDescent="0.2">
      <c r="A13" s="176"/>
      <c r="B13" s="179"/>
      <c r="C13" s="226" t="s">
        <v>90</v>
      </c>
      <c r="D13" s="227"/>
      <c r="E13" s="180">
        <v>7.2629999999999999</v>
      </c>
      <c r="F13" s="181"/>
      <c r="G13" s="182"/>
      <c r="M13" s="178" t="s">
        <v>90</v>
      </c>
      <c r="O13" s="168"/>
    </row>
    <row r="14" spans="1:104" x14ac:dyDescent="0.2">
      <c r="A14" s="169">
        <v>4</v>
      </c>
      <c r="B14" s="170" t="s">
        <v>91</v>
      </c>
      <c r="C14" s="171" t="s">
        <v>92</v>
      </c>
      <c r="D14" s="172" t="s">
        <v>93</v>
      </c>
      <c r="E14" s="173">
        <v>433.68</v>
      </c>
      <c r="F14" s="173">
        <v>0</v>
      </c>
      <c r="G14" s="174">
        <f>E14*F14</f>
        <v>0</v>
      </c>
      <c r="O14" s="168">
        <v>2</v>
      </c>
      <c r="AA14" s="144">
        <v>1</v>
      </c>
      <c r="AB14" s="144">
        <v>1</v>
      </c>
      <c r="AC14" s="144">
        <v>1</v>
      </c>
      <c r="AZ14" s="144">
        <v>1</v>
      </c>
      <c r="BA14" s="144">
        <f>IF(AZ14=1,G14,0)</f>
        <v>0</v>
      </c>
      <c r="BB14" s="144">
        <f>IF(AZ14=2,G14,0)</f>
        <v>0</v>
      </c>
      <c r="BC14" s="144">
        <f>IF(AZ14=3,G14,0)</f>
        <v>0</v>
      </c>
      <c r="BD14" s="144">
        <f>IF(AZ14=4,G14,0)</f>
        <v>0</v>
      </c>
      <c r="BE14" s="144">
        <f>IF(AZ14=5,G14,0)</f>
        <v>0</v>
      </c>
      <c r="CA14" s="175">
        <v>1</v>
      </c>
      <c r="CB14" s="175">
        <v>1</v>
      </c>
      <c r="CZ14" s="144">
        <v>9.8999999999999999E-4</v>
      </c>
    </row>
    <row r="15" spans="1:104" x14ac:dyDescent="0.2">
      <c r="A15" s="176"/>
      <c r="B15" s="179"/>
      <c r="C15" s="226" t="s">
        <v>94</v>
      </c>
      <c r="D15" s="227"/>
      <c r="E15" s="180">
        <v>433.68</v>
      </c>
      <c r="F15" s="181"/>
      <c r="G15" s="182"/>
      <c r="M15" s="178" t="s">
        <v>94</v>
      </c>
      <c r="O15" s="168"/>
    </row>
    <row r="16" spans="1:104" x14ac:dyDescent="0.2">
      <c r="A16" s="169">
        <v>5</v>
      </c>
      <c r="B16" s="170" t="s">
        <v>95</v>
      </c>
      <c r="C16" s="171" t="s">
        <v>96</v>
      </c>
      <c r="D16" s="172" t="s">
        <v>93</v>
      </c>
      <c r="E16" s="173">
        <v>433.68</v>
      </c>
      <c r="F16" s="173">
        <v>0</v>
      </c>
      <c r="G16" s="174">
        <f>E16*F16</f>
        <v>0</v>
      </c>
      <c r="O16" s="168">
        <v>2</v>
      </c>
      <c r="AA16" s="144">
        <v>1</v>
      </c>
      <c r="AB16" s="144">
        <v>1</v>
      </c>
      <c r="AC16" s="144">
        <v>1</v>
      </c>
      <c r="AZ16" s="144">
        <v>1</v>
      </c>
      <c r="BA16" s="144">
        <f>IF(AZ16=1,G16,0)</f>
        <v>0</v>
      </c>
      <c r="BB16" s="144">
        <f>IF(AZ16=2,G16,0)</f>
        <v>0</v>
      </c>
      <c r="BC16" s="144">
        <f>IF(AZ16=3,G16,0)</f>
        <v>0</v>
      </c>
      <c r="BD16" s="144">
        <f>IF(AZ16=4,G16,0)</f>
        <v>0</v>
      </c>
      <c r="BE16" s="144">
        <f>IF(AZ16=5,G16,0)</f>
        <v>0</v>
      </c>
      <c r="CA16" s="175">
        <v>1</v>
      </c>
      <c r="CB16" s="175">
        <v>1</v>
      </c>
      <c r="CZ16" s="144">
        <v>0</v>
      </c>
    </row>
    <row r="17" spans="1:104" x14ac:dyDescent="0.2">
      <c r="A17" s="176"/>
      <c r="B17" s="179"/>
      <c r="C17" s="226" t="s">
        <v>94</v>
      </c>
      <c r="D17" s="227"/>
      <c r="E17" s="180">
        <v>433.68</v>
      </c>
      <c r="F17" s="181"/>
      <c r="G17" s="182"/>
      <c r="M17" s="178" t="s">
        <v>94</v>
      </c>
      <c r="O17" s="168"/>
    </row>
    <row r="18" spans="1:104" x14ac:dyDescent="0.2">
      <c r="A18" s="169">
        <v>6</v>
      </c>
      <c r="B18" s="170" t="s">
        <v>97</v>
      </c>
      <c r="C18" s="171" t="s">
        <v>98</v>
      </c>
      <c r="D18" s="172" t="s">
        <v>83</v>
      </c>
      <c r="E18" s="173">
        <v>70.2</v>
      </c>
      <c r="F18" s="173">
        <v>0</v>
      </c>
      <c r="G18" s="174">
        <f>E18*F18</f>
        <v>0</v>
      </c>
      <c r="O18" s="168">
        <v>2</v>
      </c>
      <c r="AA18" s="144">
        <v>1</v>
      </c>
      <c r="AB18" s="144">
        <v>1</v>
      </c>
      <c r="AC18" s="144">
        <v>1</v>
      </c>
      <c r="AZ18" s="144">
        <v>1</v>
      </c>
      <c r="BA18" s="144">
        <f>IF(AZ18=1,G18,0)</f>
        <v>0</v>
      </c>
      <c r="BB18" s="144">
        <f>IF(AZ18=2,G18,0)</f>
        <v>0</v>
      </c>
      <c r="BC18" s="144">
        <f>IF(AZ18=3,G18,0)</f>
        <v>0</v>
      </c>
      <c r="BD18" s="144">
        <f>IF(AZ18=4,G18,0)</f>
        <v>0</v>
      </c>
      <c r="BE18" s="144">
        <f>IF(AZ18=5,G18,0)</f>
        <v>0</v>
      </c>
      <c r="CA18" s="175">
        <v>1</v>
      </c>
      <c r="CB18" s="175">
        <v>1</v>
      </c>
      <c r="CZ18" s="144">
        <v>0</v>
      </c>
    </row>
    <row r="19" spans="1:104" x14ac:dyDescent="0.2">
      <c r="A19" s="176"/>
      <c r="B19" s="177"/>
      <c r="C19" s="228" t="s">
        <v>99</v>
      </c>
      <c r="D19" s="229"/>
      <c r="E19" s="229"/>
      <c r="F19" s="229"/>
      <c r="G19" s="230"/>
      <c r="L19" s="178" t="s">
        <v>99</v>
      </c>
      <c r="O19" s="168">
        <v>3</v>
      </c>
    </row>
    <row r="20" spans="1:104" x14ac:dyDescent="0.2">
      <c r="A20" s="169">
        <v>7</v>
      </c>
      <c r="B20" s="170" t="s">
        <v>100</v>
      </c>
      <c r="C20" s="171" t="s">
        <v>98</v>
      </c>
      <c r="D20" s="172" t="s">
        <v>83</v>
      </c>
      <c r="E20" s="173">
        <v>145.26</v>
      </c>
      <c r="F20" s="173">
        <v>0</v>
      </c>
      <c r="G20" s="174">
        <f>E20*F20</f>
        <v>0</v>
      </c>
      <c r="O20" s="168">
        <v>2</v>
      </c>
      <c r="AA20" s="144">
        <v>1</v>
      </c>
      <c r="AB20" s="144">
        <v>1</v>
      </c>
      <c r="AC20" s="144">
        <v>1</v>
      </c>
      <c r="AZ20" s="144">
        <v>1</v>
      </c>
      <c r="BA20" s="144">
        <f>IF(AZ20=1,G20,0)</f>
        <v>0</v>
      </c>
      <c r="BB20" s="144">
        <f>IF(AZ20=2,G20,0)</f>
        <v>0</v>
      </c>
      <c r="BC20" s="144">
        <f>IF(AZ20=3,G20,0)</f>
        <v>0</v>
      </c>
      <c r="BD20" s="144">
        <f>IF(AZ20=4,G20,0)</f>
        <v>0</v>
      </c>
      <c r="BE20" s="144">
        <f>IF(AZ20=5,G20,0)</f>
        <v>0</v>
      </c>
      <c r="CA20" s="175">
        <v>1</v>
      </c>
      <c r="CB20" s="175">
        <v>1</v>
      </c>
      <c r="CZ20" s="144">
        <v>0</v>
      </c>
    </row>
    <row r="21" spans="1:104" x14ac:dyDescent="0.2">
      <c r="A21" s="176"/>
      <c r="B21" s="177"/>
      <c r="C21" s="228" t="s">
        <v>101</v>
      </c>
      <c r="D21" s="229"/>
      <c r="E21" s="229"/>
      <c r="F21" s="229"/>
      <c r="G21" s="230"/>
      <c r="L21" s="178" t="s">
        <v>101</v>
      </c>
      <c r="O21" s="168">
        <v>3</v>
      </c>
    </row>
    <row r="22" spans="1:104" x14ac:dyDescent="0.2">
      <c r="A22" s="169">
        <v>8</v>
      </c>
      <c r="B22" s="170" t="s">
        <v>102</v>
      </c>
      <c r="C22" s="171" t="s">
        <v>103</v>
      </c>
      <c r="D22" s="172" t="s">
        <v>83</v>
      </c>
      <c r="E22" s="173">
        <v>70.2</v>
      </c>
      <c r="F22" s="173">
        <v>0</v>
      </c>
      <c r="G22" s="174">
        <f>E22*F22</f>
        <v>0</v>
      </c>
      <c r="O22" s="168">
        <v>2</v>
      </c>
      <c r="AA22" s="144">
        <v>1</v>
      </c>
      <c r="AB22" s="144">
        <v>1</v>
      </c>
      <c r="AC22" s="144">
        <v>1</v>
      </c>
      <c r="AZ22" s="144">
        <v>1</v>
      </c>
      <c r="BA22" s="144">
        <f>IF(AZ22=1,G22,0)</f>
        <v>0</v>
      </c>
      <c r="BB22" s="144">
        <f>IF(AZ22=2,G22,0)</f>
        <v>0</v>
      </c>
      <c r="BC22" s="144">
        <f>IF(AZ22=3,G22,0)</f>
        <v>0</v>
      </c>
      <c r="BD22" s="144">
        <f>IF(AZ22=4,G22,0)</f>
        <v>0</v>
      </c>
      <c r="BE22" s="144">
        <f>IF(AZ22=5,G22,0)</f>
        <v>0</v>
      </c>
      <c r="CA22" s="175">
        <v>1</v>
      </c>
      <c r="CB22" s="175">
        <v>1</v>
      </c>
      <c r="CZ22" s="144">
        <v>0</v>
      </c>
    </row>
    <row r="23" spans="1:104" x14ac:dyDescent="0.2">
      <c r="A23" s="176"/>
      <c r="B23" s="177"/>
      <c r="C23" s="228" t="s">
        <v>104</v>
      </c>
      <c r="D23" s="229"/>
      <c r="E23" s="229"/>
      <c r="F23" s="229"/>
      <c r="G23" s="230"/>
      <c r="L23" s="178" t="s">
        <v>104</v>
      </c>
      <c r="O23" s="168">
        <v>3</v>
      </c>
    </row>
    <row r="24" spans="1:104" x14ac:dyDescent="0.2">
      <c r="A24" s="169">
        <v>9</v>
      </c>
      <c r="B24" s="170" t="s">
        <v>105</v>
      </c>
      <c r="C24" s="171" t="s">
        <v>106</v>
      </c>
      <c r="D24" s="172" t="s">
        <v>83</v>
      </c>
      <c r="E24" s="173">
        <v>70.2</v>
      </c>
      <c r="F24" s="173">
        <v>0</v>
      </c>
      <c r="G24" s="174">
        <f>E24*F24</f>
        <v>0</v>
      </c>
      <c r="O24" s="168">
        <v>2</v>
      </c>
      <c r="AA24" s="144">
        <v>1</v>
      </c>
      <c r="AB24" s="144">
        <v>1</v>
      </c>
      <c r="AC24" s="144">
        <v>1</v>
      </c>
      <c r="AZ24" s="144">
        <v>1</v>
      </c>
      <c r="BA24" s="144">
        <f>IF(AZ24=1,G24,0)</f>
        <v>0</v>
      </c>
      <c r="BB24" s="144">
        <f>IF(AZ24=2,G24,0)</f>
        <v>0</v>
      </c>
      <c r="BC24" s="144">
        <f>IF(AZ24=3,G24,0)</f>
        <v>0</v>
      </c>
      <c r="BD24" s="144">
        <f>IF(AZ24=4,G24,0)</f>
        <v>0</v>
      </c>
      <c r="BE24" s="144">
        <f>IF(AZ24=5,G24,0)</f>
        <v>0</v>
      </c>
      <c r="CA24" s="175">
        <v>1</v>
      </c>
      <c r="CB24" s="175">
        <v>1</v>
      </c>
      <c r="CZ24" s="144">
        <v>0</v>
      </c>
    </row>
    <row r="25" spans="1:104" x14ac:dyDescent="0.2">
      <c r="A25" s="176"/>
      <c r="B25" s="177"/>
      <c r="C25" s="228" t="s">
        <v>107</v>
      </c>
      <c r="D25" s="229"/>
      <c r="E25" s="229"/>
      <c r="F25" s="229"/>
      <c r="G25" s="230"/>
      <c r="L25" s="178" t="s">
        <v>107</v>
      </c>
      <c r="O25" s="168">
        <v>3</v>
      </c>
    </row>
    <row r="26" spans="1:104" x14ac:dyDescent="0.2">
      <c r="A26" s="176"/>
      <c r="B26" s="179"/>
      <c r="C26" s="226" t="s">
        <v>108</v>
      </c>
      <c r="D26" s="227"/>
      <c r="E26" s="180">
        <v>70.2</v>
      </c>
      <c r="F26" s="181"/>
      <c r="G26" s="182"/>
      <c r="M26" s="178" t="s">
        <v>108</v>
      </c>
      <c r="O26" s="168"/>
    </row>
    <row r="27" spans="1:104" ht="22.5" x14ac:dyDescent="0.2">
      <c r="A27" s="169">
        <v>10</v>
      </c>
      <c r="B27" s="170" t="s">
        <v>109</v>
      </c>
      <c r="C27" s="171" t="s">
        <v>110</v>
      </c>
      <c r="D27" s="172" t="s">
        <v>83</v>
      </c>
      <c r="E27" s="173">
        <v>60.048000000000002</v>
      </c>
      <c r="F27" s="173">
        <v>0</v>
      </c>
      <c r="G27" s="174">
        <f>E27*F27</f>
        <v>0</v>
      </c>
      <c r="O27" s="168">
        <v>2</v>
      </c>
      <c r="AA27" s="144">
        <v>1</v>
      </c>
      <c r="AB27" s="144">
        <v>1</v>
      </c>
      <c r="AC27" s="144">
        <v>1</v>
      </c>
      <c r="AZ27" s="144">
        <v>1</v>
      </c>
      <c r="BA27" s="144">
        <f>IF(AZ27=1,G27,0)</f>
        <v>0</v>
      </c>
      <c r="BB27" s="144">
        <f>IF(AZ27=2,G27,0)</f>
        <v>0</v>
      </c>
      <c r="BC27" s="144">
        <f>IF(AZ27=3,G27,0)</f>
        <v>0</v>
      </c>
      <c r="BD27" s="144">
        <f>IF(AZ27=4,G27,0)</f>
        <v>0</v>
      </c>
      <c r="BE27" s="144">
        <f>IF(AZ27=5,G27,0)</f>
        <v>0</v>
      </c>
      <c r="CA27" s="175">
        <v>1</v>
      </c>
      <c r="CB27" s="175">
        <v>1</v>
      </c>
      <c r="CZ27" s="144">
        <v>1.7</v>
      </c>
    </row>
    <row r="28" spans="1:104" x14ac:dyDescent="0.2">
      <c r="A28" s="176"/>
      <c r="B28" s="179"/>
      <c r="C28" s="226" t="s">
        <v>111</v>
      </c>
      <c r="D28" s="227"/>
      <c r="E28" s="180">
        <v>60.048000000000002</v>
      </c>
      <c r="F28" s="181"/>
      <c r="G28" s="182"/>
      <c r="M28" s="178" t="s">
        <v>111</v>
      </c>
      <c r="O28" s="168"/>
    </row>
    <row r="29" spans="1:104" x14ac:dyDescent="0.2">
      <c r="A29" s="169">
        <v>11</v>
      </c>
      <c r="B29" s="170" t="s">
        <v>112</v>
      </c>
      <c r="C29" s="171" t="s">
        <v>113</v>
      </c>
      <c r="D29" s="172" t="s">
        <v>83</v>
      </c>
      <c r="E29" s="173">
        <v>145.26</v>
      </c>
      <c r="F29" s="173">
        <v>0</v>
      </c>
      <c r="G29" s="174">
        <f>E29*F29</f>
        <v>0</v>
      </c>
      <c r="O29" s="168">
        <v>2</v>
      </c>
      <c r="AA29" s="144">
        <v>1</v>
      </c>
      <c r="AB29" s="144">
        <v>1</v>
      </c>
      <c r="AC29" s="144">
        <v>1</v>
      </c>
      <c r="AZ29" s="144">
        <v>1</v>
      </c>
      <c r="BA29" s="144">
        <f>IF(AZ29=1,G29,0)</f>
        <v>0</v>
      </c>
      <c r="BB29" s="144">
        <f>IF(AZ29=2,G29,0)</f>
        <v>0</v>
      </c>
      <c r="BC29" s="144">
        <f>IF(AZ29=3,G29,0)</f>
        <v>0</v>
      </c>
      <c r="BD29" s="144">
        <f>IF(AZ29=4,G29,0)</f>
        <v>0</v>
      </c>
      <c r="BE29" s="144">
        <f>IF(AZ29=5,G29,0)</f>
        <v>0</v>
      </c>
      <c r="CA29" s="175">
        <v>1</v>
      </c>
      <c r="CB29" s="175">
        <v>1</v>
      </c>
      <c r="CZ29" s="144">
        <v>0</v>
      </c>
    </row>
    <row r="30" spans="1:104" x14ac:dyDescent="0.2">
      <c r="A30" s="169">
        <v>12</v>
      </c>
      <c r="B30" s="170" t="s">
        <v>114</v>
      </c>
      <c r="C30" s="171" t="s">
        <v>115</v>
      </c>
      <c r="D30" s="172" t="s">
        <v>116</v>
      </c>
      <c r="E30" s="173">
        <v>3</v>
      </c>
      <c r="F30" s="173">
        <v>0</v>
      </c>
      <c r="G30" s="174">
        <f>E30*F30</f>
        <v>0</v>
      </c>
      <c r="O30" s="168">
        <v>2</v>
      </c>
      <c r="AA30" s="144">
        <v>3</v>
      </c>
      <c r="AB30" s="144">
        <v>1</v>
      </c>
      <c r="AC30" s="144" t="s">
        <v>114</v>
      </c>
      <c r="AZ30" s="144">
        <v>1</v>
      </c>
      <c r="BA30" s="144">
        <f>IF(AZ30=1,G30,0)</f>
        <v>0</v>
      </c>
      <c r="BB30" s="144">
        <f>IF(AZ30=2,G30,0)</f>
        <v>0</v>
      </c>
      <c r="BC30" s="144">
        <f>IF(AZ30=3,G30,0)</f>
        <v>0</v>
      </c>
      <c r="BD30" s="144">
        <f>IF(AZ30=4,G30,0)</f>
        <v>0</v>
      </c>
      <c r="BE30" s="144">
        <f>IF(AZ30=5,G30,0)</f>
        <v>0</v>
      </c>
      <c r="CA30" s="175">
        <v>3</v>
      </c>
      <c r="CB30" s="175">
        <v>1</v>
      </c>
      <c r="CZ30" s="144">
        <v>0</v>
      </c>
    </row>
    <row r="31" spans="1:104" x14ac:dyDescent="0.2">
      <c r="A31" s="183"/>
      <c r="B31" s="184" t="s">
        <v>75</v>
      </c>
      <c r="C31" s="185" t="str">
        <f>CONCATENATE(B7," ",C7)</f>
        <v>1 Zemní práce</v>
      </c>
      <c r="D31" s="186"/>
      <c r="E31" s="187"/>
      <c r="F31" s="188"/>
      <c r="G31" s="189">
        <f>SUM(G7:G30)</f>
        <v>0</v>
      </c>
      <c r="O31" s="168">
        <v>4</v>
      </c>
      <c r="BA31" s="190">
        <f>SUM(BA7:BA30)</f>
        <v>0</v>
      </c>
      <c r="BB31" s="190">
        <f>SUM(BB7:BB30)</f>
        <v>0</v>
      </c>
      <c r="BC31" s="190">
        <f>SUM(BC7:BC30)</f>
        <v>0</v>
      </c>
      <c r="BD31" s="190">
        <f>SUM(BD7:BD30)</f>
        <v>0</v>
      </c>
      <c r="BE31" s="190">
        <f>SUM(BE7:BE30)</f>
        <v>0</v>
      </c>
    </row>
    <row r="32" spans="1:104" x14ac:dyDescent="0.2">
      <c r="A32" s="161" t="s">
        <v>72</v>
      </c>
      <c r="B32" s="162" t="s">
        <v>117</v>
      </c>
      <c r="C32" s="163" t="s">
        <v>118</v>
      </c>
      <c r="D32" s="164"/>
      <c r="E32" s="165"/>
      <c r="F32" s="165"/>
      <c r="G32" s="166"/>
      <c r="H32" s="167"/>
      <c r="I32" s="167"/>
      <c r="O32" s="168">
        <v>1</v>
      </c>
    </row>
    <row r="33" spans="1:104" x14ac:dyDescent="0.2">
      <c r="A33" s="169">
        <v>13</v>
      </c>
      <c r="B33" s="170" t="s">
        <v>119</v>
      </c>
      <c r="C33" s="171" t="s">
        <v>120</v>
      </c>
      <c r="D33" s="172" t="s">
        <v>83</v>
      </c>
      <c r="E33" s="173">
        <v>15.012</v>
      </c>
      <c r="F33" s="173">
        <v>0</v>
      </c>
      <c r="G33" s="174">
        <f>E33*F33</f>
        <v>0</v>
      </c>
      <c r="O33" s="168">
        <v>2</v>
      </c>
      <c r="AA33" s="144">
        <v>1</v>
      </c>
      <c r="AB33" s="144">
        <v>1</v>
      </c>
      <c r="AC33" s="144">
        <v>1</v>
      </c>
      <c r="AZ33" s="144">
        <v>1</v>
      </c>
      <c r="BA33" s="144">
        <f>IF(AZ33=1,G33,0)</f>
        <v>0</v>
      </c>
      <c r="BB33" s="144">
        <f>IF(AZ33=2,G33,0)</f>
        <v>0</v>
      </c>
      <c r="BC33" s="144">
        <f>IF(AZ33=3,G33,0)</f>
        <v>0</v>
      </c>
      <c r="BD33" s="144">
        <f>IF(AZ33=4,G33,0)</f>
        <v>0</v>
      </c>
      <c r="BE33" s="144">
        <f>IF(AZ33=5,G33,0)</f>
        <v>0</v>
      </c>
      <c r="CA33" s="175">
        <v>1</v>
      </c>
      <c r="CB33" s="175">
        <v>1</v>
      </c>
      <c r="CZ33" s="144">
        <v>1.1322000000000001</v>
      </c>
    </row>
    <row r="34" spans="1:104" x14ac:dyDescent="0.2">
      <c r="A34" s="176"/>
      <c r="B34" s="179"/>
      <c r="C34" s="226" t="s">
        <v>121</v>
      </c>
      <c r="D34" s="227"/>
      <c r="E34" s="180">
        <v>15.012</v>
      </c>
      <c r="F34" s="181"/>
      <c r="G34" s="182"/>
      <c r="M34" s="178" t="s">
        <v>121</v>
      </c>
      <c r="O34" s="168"/>
    </row>
    <row r="35" spans="1:104" x14ac:dyDescent="0.2">
      <c r="A35" s="183"/>
      <c r="B35" s="184" t="s">
        <v>75</v>
      </c>
      <c r="C35" s="185" t="str">
        <f>CONCATENATE(B32," ",C32)</f>
        <v>4 Vodorovné konstrukce</v>
      </c>
      <c r="D35" s="186"/>
      <c r="E35" s="187"/>
      <c r="F35" s="188"/>
      <c r="G35" s="189">
        <f>SUM(G32:G34)</f>
        <v>0</v>
      </c>
      <c r="O35" s="168">
        <v>4</v>
      </c>
      <c r="BA35" s="190">
        <f>SUM(BA32:BA34)</f>
        <v>0</v>
      </c>
      <c r="BB35" s="190">
        <f>SUM(BB32:BB34)</f>
        <v>0</v>
      </c>
      <c r="BC35" s="190">
        <f>SUM(BC32:BC34)</f>
        <v>0</v>
      </c>
      <c r="BD35" s="190">
        <f>SUM(BD32:BD34)</f>
        <v>0</v>
      </c>
      <c r="BE35" s="190">
        <f>SUM(BE32:BE34)</f>
        <v>0</v>
      </c>
    </row>
    <row r="36" spans="1:104" x14ac:dyDescent="0.2">
      <c r="A36" s="161" t="s">
        <v>72</v>
      </c>
      <c r="B36" s="162" t="s">
        <v>122</v>
      </c>
      <c r="C36" s="163" t="s">
        <v>123</v>
      </c>
      <c r="D36" s="164"/>
      <c r="E36" s="165"/>
      <c r="F36" s="165"/>
      <c r="G36" s="166"/>
      <c r="H36" s="167"/>
      <c r="I36" s="167"/>
      <c r="O36" s="168">
        <v>1</v>
      </c>
    </row>
    <row r="37" spans="1:104" x14ac:dyDescent="0.2">
      <c r="A37" s="169">
        <v>14</v>
      </c>
      <c r="B37" s="170" t="s">
        <v>124</v>
      </c>
      <c r="C37" s="171" t="s">
        <v>125</v>
      </c>
      <c r="D37" s="172" t="s">
        <v>116</v>
      </c>
      <c r="E37" s="173">
        <v>2</v>
      </c>
      <c r="F37" s="173">
        <v>0</v>
      </c>
      <c r="G37" s="174">
        <f>E37*F37</f>
        <v>0</v>
      </c>
      <c r="O37" s="168">
        <v>2</v>
      </c>
      <c r="AA37" s="144">
        <v>1</v>
      </c>
      <c r="AB37" s="144">
        <v>1</v>
      </c>
      <c r="AC37" s="144">
        <v>1</v>
      </c>
      <c r="AZ37" s="144">
        <v>1</v>
      </c>
      <c r="BA37" s="144">
        <f>IF(AZ37=1,G37,0)</f>
        <v>0</v>
      </c>
      <c r="BB37" s="144">
        <f>IF(AZ37=2,G37,0)</f>
        <v>0</v>
      </c>
      <c r="BC37" s="144">
        <f>IF(AZ37=3,G37,0)</f>
        <v>0</v>
      </c>
      <c r="BD37" s="144">
        <f>IF(AZ37=4,G37,0)</f>
        <v>0</v>
      </c>
      <c r="BE37" s="144">
        <f>IF(AZ37=5,G37,0)</f>
        <v>0</v>
      </c>
      <c r="CA37" s="175">
        <v>1</v>
      </c>
      <c r="CB37" s="175">
        <v>1</v>
      </c>
      <c r="CZ37" s="144">
        <v>7.9000000000000001E-4</v>
      </c>
    </row>
    <row r="38" spans="1:104" ht="22.5" x14ac:dyDescent="0.2">
      <c r="A38" s="169">
        <v>15</v>
      </c>
      <c r="B38" s="170" t="s">
        <v>126</v>
      </c>
      <c r="C38" s="171" t="s">
        <v>127</v>
      </c>
      <c r="D38" s="172" t="s">
        <v>116</v>
      </c>
      <c r="E38" s="173">
        <v>2</v>
      </c>
      <c r="F38" s="173">
        <v>0</v>
      </c>
      <c r="G38" s="174">
        <f>E38*F38</f>
        <v>0</v>
      </c>
      <c r="O38" s="168">
        <v>2</v>
      </c>
      <c r="AA38" s="144">
        <v>1</v>
      </c>
      <c r="AB38" s="144">
        <v>1</v>
      </c>
      <c r="AC38" s="144">
        <v>1</v>
      </c>
      <c r="AZ38" s="144">
        <v>1</v>
      </c>
      <c r="BA38" s="144">
        <f>IF(AZ38=1,G38,0)</f>
        <v>0</v>
      </c>
      <c r="BB38" s="144">
        <f>IF(AZ38=2,G38,0)</f>
        <v>0</v>
      </c>
      <c r="BC38" s="144">
        <f>IF(AZ38=3,G38,0)</f>
        <v>0</v>
      </c>
      <c r="BD38" s="144">
        <f>IF(AZ38=4,G38,0)</f>
        <v>0</v>
      </c>
      <c r="BE38" s="144">
        <f>IF(AZ38=5,G38,0)</f>
        <v>0</v>
      </c>
      <c r="CA38" s="175">
        <v>1</v>
      </c>
      <c r="CB38" s="175">
        <v>1</v>
      </c>
      <c r="CZ38" s="144">
        <v>0</v>
      </c>
    </row>
    <row r="39" spans="1:104" x14ac:dyDescent="0.2">
      <c r="A39" s="169">
        <v>16</v>
      </c>
      <c r="B39" s="170" t="s">
        <v>128</v>
      </c>
      <c r="C39" s="171" t="s">
        <v>129</v>
      </c>
      <c r="D39" s="172" t="s">
        <v>116</v>
      </c>
      <c r="E39" s="173">
        <v>2</v>
      </c>
      <c r="F39" s="173">
        <v>0</v>
      </c>
      <c r="G39" s="174">
        <f>E39*F39</f>
        <v>0</v>
      </c>
      <c r="O39" s="168">
        <v>2</v>
      </c>
      <c r="AA39" s="144">
        <v>3</v>
      </c>
      <c r="AB39" s="144">
        <v>1</v>
      </c>
      <c r="AC39" s="144">
        <v>42265503</v>
      </c>
      <c r="AZ39" s="144">
        <v>1</v>
      </c>
      <c r="BA39" s="144">
        <f>IF(AZ39=1,G39,0)</f>
        <v>0</v>
      </c>
      <c r="BB39" s="144">
        <f>IF(AZ39=2,G39,0)</f>
        <v>0</v>
      </c>
      <c r="BC39" s="144">
        <f>IF(AZ39=3,G39,0)</f>
        <v>0</v>
      </c>
      <c r="BD39" s="144">
        <f>IF(AZ39=4,G39,0)</f>
        <v>0</v>
      </c>
      <c r="BE39" s="144">
        <f>IF(AZ39=5,G39,0)</f>
        <v>0</v>
      </c>
      <c r="CA39" s="175">
        <v>3</v>
      </c>
      <c r="CB39" s="175">
        <v>1</v>
      </c>
      <c r="CZ39" s="144">
        <v>5.0000000000000001E-3</v>
      </c>
    </row>
    <row r="40" spans="1:104" x14ac:dyDescent="0.2">
      <c r="A40" s="169">
        <v>17</v>
      </c>
      <c r="B40" s="170" t="s">
        <v>130</v>
      </c>
      <c r="C40" s="171" t="s">
        <v>131</v>
      </c>
      <c r="D40" s="172" t="s">
        <v>116</v>
      </c>
      <c r="E40" s="173">
        <v>2</v>
      </c>
      <c r="F40" s="173">
        <v>0</v>
      </c>
      <c r="G40" s="174">
        <f>E40*F40</f>
        <v>0</v>
      </c>
      <c r="O40" s="168">
        <v>2</v>
      </c>
      <c r="AA40" s="144">
        <v>3</v>
      </c>
      <c r="AB40" s="144">
        <v>1</v>
      </c>
      <c r="AC40" s="144">
        <v>592238743</v>
      </c>
      <c r="AZ40" s="144">
        <v>1</v>
      </c>
      <c r="BA40" s="144">
        <f>IF(AZ40=1,G40,0)</f>
        <v>0</v>
      </c>
      <c r="BB40" s="144">
        <f>IF(AZ40=2,G40,0)</f>
        <v>0</v>
      </c>
      <c r="BC40" s="144">
        <f>IF(AZ40=3,G40,0)</f>
        <v>0</v>
      </c>
      <c r="BD40" s="144">
        <f>IF(AZ40=4,G40,0)</f>
        <v>0</v>
      </c>
      <c r="BE40" s="144">
        <f>IF(AZ40=5,G40,0)</f>
        <v>0</v>
      </c>
      <c r="CA40" s="175">
        <v>3</v>
      </c>
      <c r="CB40" s="175">
        <v>1</v>
      </c>
      <c r="CZ40" s="144">
        <v>0.17</v>
      </c>
    </row>
    <row r="41" spans="1:104" x14ac:dyDescent="0.2">
      <c r="A41" s="176"/>
      <c r="B41" s="177"/>
      <c r="C41" s="228" t="s">
        <v>132</v>
      </c>
      <c r="D41" s="229"/>
      <c r="E41" s="229"/>
      <c r="F41" s="229"/>
      <c r="G41" s="230"/>
      <c r="L41" s="178" t="s">
        <v>132</v>
      </c>
      <c r="O41" s="168">
        <v>3</v>
      </c>
    </row>
    <row r="42" spans="1:104" x14ac:dyDescent="0.2">
      <c r="A42" s="183"/>
      <c r="B42" s="184" t="s">
        <v>75</v>
      </c>
      <c r="C42" s="185" t="str">
        <f>CONCATENATE(B36," ",C36)</f>
        <v>8 Trubní vedení</v>
      </c>
      <c r="D42" s="186"/>
      <c r="E42" s="187"/>
      <c r="F42" s="188"/>
      <c r="G42" s="189">
        <f>SUM(G36:G41)</f>
        <v>0</v>
      </c>
      <c r="O42" s="168">
        <v>4</v>
      </c>
      <c r="BA42" s="190">
        <f>SUM(BA36:BA41)</f>
        <v>0</v>
      </c>
      <c r="BB42" s="190">
        <f>SUM(BB36:BB41)</f>
        <v>0</v>
      </c>
      <c r="BC42" s="190">
        <f>SUM(BC36:BC41)</f>
        <v>0</v>
      </c>
      <c r="BD42" s="190">
        <f>SUM(BD36:BD41)</f>
        <v>0</v>
      </c>
      <c r="BE42" s="190">
        <f>SUM(BE36:BE41)</f>
        <v>0</v>
      </c>
    </row>
    <row r="43" spans="1:104" x14ac:dyDescent="0.2">
      <c r="A43" s="161" t="s">
        <v>72</v>
      </c>
      <c r="B43" s="162" t="s">
        <v>133</v>
      </c>
      <c r="C43" s="163" t="s">
        <v>134</v>
      </c>
      <c r="D43" s="164"/>
      <c r="E43" s="165"/>
      <c r="F43" s="165"/>
      <c r="G43" s="166"/>
      <c r="H43" s="167"/>
      <c r="I43" s="167"/>
      <c r="O43" s="168">
        <v>1</v>
      </c>
    </row>
    <row r="44" spans="1:104" ht="22.5" x14ac:dyDescent="0.2">
      <c r="A44" s="169">
        <v>18</v>
      </c>
      <c r="B44" s="170" t="s">
        <v>135</v>
      </c>
      <c r="C44" s="171" t="s">
        <v>136</v>
      </c>
      <c r="D44" s="172" t="s">
        <v>137</v>
      </c>
      <c r="E44" s="173">
        <v>166.8</v>
      </c>
      <c r="F44" s="173">
        <v>0</v>
      </c>
      <c r="G44" s="174">
        <f>E44*F44</f>
        <v>0</v>
      </c>
      <c r="O44" s="168">
        <v>2</v>
      </c>
      <c r="AA44" s="144">
        <v>1</v>
      </c>
      <c r="AB44" s="144">
        <v>0</v>
      </c>
      <c r="AC44" s="144">
        <v>0</v>
      </c>
      <c r="AZ44" s="144">
        <v>4</v>
      </c>
      <c r="BA44" s="144">
        <f>IF(AZ44=1,G44,0)</f>
        <v>0</v>
      </c>
      <c r="BB44" s="144">
        <f>IF(AZ44=2,G44,0)</f>
        <v>0</v>
      </c>
      <c r="BC44" s="144">
        <f>IF(AZ44=3,G44,0)</f>
        <v>0</v>
      </c>
      <c r="BD44" s="144">
        <f>IF(AZ44=4,G44,0)</f>
        <v>0</v>
      </c>
      <c r="BE44" s="144">
        <f>IF(AZ44=5,G44,0)</f>
        <v>0</v>
      </c>
      <c r="CA44" s="175">
        <v>1</v>
      </c>
      <c r="CB44" s="175">
        <v>0</v>
      </c>
      <c r="CZ44" s="144">
        <v>0</v>
      </c>
    </row>
    <row r="45" spans="1:104" x14ac:dyDescent="0.2">
      <c r="A45" s="169">
        <v>19</v>
      </c>
      <c r="B45" s="170" t="s">
        <v>138</v>
      </c>
      <c r="C45" s="171" t="s">
        <v>139</v>
      </c>
      <c r="D45" s="172" t="s">
        <v>137</v>
      </c>
      <c r="E45" s="173">
        <v>166.8</v>
      </c>
      <c r="F45" s="173">
        <v>0</v>
      </c>
      <c r="G45" s="174">
        <f>E45*F45</f>
        <v>0</v>
      </c>
      <c r="O45" s="168">
        <v>2</v>
      </c>
      <c r="AA45" s="144">
        <v>3</v>
      </c>
      <c r="AB45" s="144">
        <v>9</v>
      </c>
      <c r="AC45" s="144">
        <v>34141301</v>
      </c>
      <c r="AZ45" s="144">
        <v>3</v>
      </c>
      <c r="BA45" s="144">
        <f>IF(AZ45=1,G45,0)</f>
        <v>0</v>
      </c>
      <c r="BB45" s="144">
        <f>IF(AZ45=2,G45,0)</f>
        <v>0</v>
      </c>
      <c r="BC45" s="144">
        <f>IF(AZ45=3,G45,0)</f>
        <v>0</v>
      </c>
      <c r="BD45" s="144">
        <f>IF(AZ45=4,G45,0)</f>
        <v>0</v>
      </c>
      <c r="BE45" s="144">
        <f>IF(AZ45=5,G45,0)</f>
        <v>0</v>
      </c>
      <c r="CA45" s="175">
        <v>3</v>
      </c>
      <c r="CB45" s="175">
        <v>9</v>
      </c>
      <c r="CZ45" s="144">
        <v>4.0000000000000003E-5</v>
      </c>
    </row>
    <row r="46" spans="1:104" x14ac:dyDescent="0.2">
      <c r="A46" s="183"/>
      <c r="B46" s="184" t="s">
        <v>75</v>
      </c>
      <c r="C46" s="185" t="str">
        <f>CONCATENATE(B43," ",C43)</f>
        <v>M21 Elektromontáže</v>
      </c>
      <c r="D46" s="186"/>
      <c r="E46" s="187"/>
      <c r="F46" s="188"/>
      <c r="G46" s="189">
        <f>SUM(G43:G45)</f>
        <v>0</v>
      </c>
      <c r="O46" s="168">
        <v>4</v>
      </c>
      <c r="BA46" s="190">
        <f>SUM(BA43:BA45)</f>
        <v>0</v>
      </c>
      <c r="BB46" s="190">
        <f>SUM(BB43:BB45)</f>
        <v>0</v>
      </c>
      <c r="BC46" s="190">
        <f>SUM(BC43:BC45)</f>
        <v>0</v>
      </c>
      <c r="BD46" s="190">
        <f>SUM(BD43:BD45)</f>
        <v>0</v>
      </c>
      <c r="BE46" s="190">
        <f>SUM(BE43:BE45)</f>
        <v>0</v>
      </c>
    </row>
    <row r="47" spans="1:104" x14ac:dyDescent="0.2">
      <c r="A47" s="161" t="s">
        <v>72</v>
      </c>
      <c r="B47" s="162" t="s">
        <v>140</v>
      </c>
      <c r="C47" s="163" t="s">
        <v>141</v>
      </c>
      <c r="D47" s="164"/>
      <c r="E47" s="165"/>
      <c r="F47" s="165"/>
      <c r="G47" s="166"/>
      <c r="H47" s="167"/>
      <c r="I47" s="167"/>
      <c r="O47" s="168">
        <v>1</v>
      </c>
    </row>
    <row r="48" spans="1:104" x14ac:dyDescent="0.2">
      <c r="A48" s="169">
        <v>20</v>
      </c>
      <c r="B48" s="170" t="s">
        <v>142</v>
      </c>
      <c r="C48" s="171" t="s">
        <v>143</v>
      </c>
      <c r="D48" s="172" t="s">
        <v>137</v>
      </c>
      <c r="E48" s="173">
        <v>22.2</v>
      </c>
      <c r="F48" s="173">
        <v>0</v>
      </c>
      <c r="G48" s="174">
        <f>E48*F48</f>
        <v>0</v>
      </c>
      <c r="O48" s="168">
        <v>2</v>
      </c>
      <c r="AA48" s="144">
        <v>1</v>
      </c>
      <c r="AB48" s="144">
        <v>9</v>
      </c>
      <c r="AC48" s="144">
        <v>9</v>
      </c>
      <c r="AZ48" s="144">
        <v>4</v>
      </c>
      <c r="BA48" s="144">
        <f>IF(AZ48=1,G48,0)</f>
        <v>0</v>
      </c>
      <c r="BB48" s="144">
        <f>IF(AZ48=2,G48,0)</f>
        <v>0</v>
      </c>
      <c r="BC48" s="144">
        <f>IF(AZ48=3,G48,0)</f>
        <v>0</v>
      </c>
      <c r="BD48" s="144">
        <f>IF(AZ48=4,G48,0)</f>
        <v>0</v>
      </c>
      <c r="BE48" s="144">
        <f>IF(AZ48=5,G48,0)</f>
        <v>0</v>
      </c>
      <c r="CA48" s="175">
        <v>1</v>
      </c>
      <c r="CB48" s="175">
        <v>9</v>
      </c>
      <c r="CZ48" s="144">
        <v>0</v>
      </c>
    </row>
    <row r="49" spans="1:104" ht="22.5" x14ac:dyDescent="0.2">
      <c r="A49" s="176"/>
      <c r="B49" s="177"/>
      <c r="C49" s="228" t="s">
        <v>144</v>
      </c>
      <c r="D49" s="229"/>
      <c r="E49" s="229"/>
      <c r="F49" s="229"/>
      <c r="G49" s="230"/>
      <c r="L49" s="178" t="s">
        <v>144</v>
      </c>
      <c r="O49" s="168">
        <v>3</v>
      </c>
    </row>
    <row r="50" spans="1:104" x14ac:dyDescent="0.2">
      <c r="A50" s="169">
        <v>21</v>
      </c>
      <c r="B50" s="170" t="s">
        <v>145</v>
      </c>
      <c r="C50" s="171" t="s">
        <v>146</v>
      </c>
      <c r="D50" s="172" t="s">
        <v>137</v>
      </c>
      <c r="E50" s="173">
        <v>21.6</v>
      </c>
      <c r="F50" s="173">
        <v>0</v>
      </c>
      <c r="G50" s="174">
        <f>E50*F50</f>
        <v>0</v>
      </c>
      <c r="O50" s="168">
        <v>2</v>
      </c>
      <c r="AA50" s="144">
        <v>1</v>
      </c>
      <c r="AB50" s="144">
        <v>9</v>
      </c>
      <c r="AC50" s="144">
        <v>9</v>
      </c>
      <c r="AZ50" s="144">
        <v>4</v>
      </c>
      <c r="BA50" s="144">
        <f>IF(AZ50=1,G50,0)</f>
        <v>0</v>
      </c>
      <c r="BB50" s="144">
        <f>IF(AZ50=2,G50,0)</f>
        <v>0</v>
      </c>
      <c r="BC50" s="144">
        <f>IF(AZ50=3,G50,0)</f>
        <v>0</v>
      </c>
      <c r="BD50" s="144">
        <f>IF(AZ50=4,G50,0)</f>
        <v>0</v>
      </c>
      <c r="BE50" s="144">
        <f>IF(AZ50=5,G50,0)</f>
        <v>0</v>
      </c>
      <c r="CA50" s="175">
        <v>1</v>
      </c>
      <c r="CB50" s="175">
        <v>9</v>
      </c>
      <c r="CZ50" s="144">
        <v>0</v>
      </c>
    </row>
    <row r="51" spans="1:104" ht="22.5" x14ac:dyDescent="0.2">
      <c r="A51" s="176"/>
      <c r="B51" s="177"/>
      <c r="C51" s="228" t="s">
        <v>144</v>
      </c>
      <c r="D51" s="229"/>
      <c r="E51" s="229"/>
      <c r="F51" s="229"/>
      <c r="G51" s="230"/>
      <c r="L51" s="178" t="s">
        <v>144</v>
      </c>
      <c r="O51" s="168">
        <v>3</v>
      </c>
    </row>
    <row r="52" spans="1:104" x14ac:dyDescent="0.2">
      <c r="A52" s="169">
        <v>22</v>
      </c>
      <c r="B52" s="170" t="s">
        <v>147</v>
      </c>
      <c r="C52" s="171" t="s">
        <v>148</v>
      </c>
      <c r="D52" s="172" t="s">
        <v>137</v>
      </c>
      <c r="E52" s="173">
        <v>132</v>
      </c>
      <c r="F52" s="173">
        <v>0</v>
      </c>
      <c r="G52" s="174">
        <f>E52*F52</f>
        <v>0</v>
      </c>
      <c r="O52" s="168">
        <v>2</v>
      </c>
      <c r="AA52" s="144">
        <v>1</v>
      </c>
      <c r="AB52" s="144">
        <v>9</v>
      </c>
      <c r="AC52" s="144">
        <v>9</v>
      </c>
      <c r="AZ52" s="144">
        <v>4</v>
      </c>
      <c r="BA52" s="144">
        <f>IF(AZ52=1,G52,0)</f>
        <v>0</v>
      </c>
      <c r="BB52" s="144">
        <f>IF(AZ52=2,G52,0)</f>
        <v>0</v>
      </c>
      <c r="BC52" s="144">
        <f>IF(AZ52=3,G52,0)</f>
        <v>0</v>
      </c>
      <c r="BD52" s="144">
        <f>IF(AZ52=4,G52,0)</f>
        <v>0</v>
      </c>
      <c r="BE52" s="144">
        <f>IF(AZ52=5,G52,0)</f>
        <v>0</v>
      </c>
      <c r="CA52" s="175">
        <v>1</v>
      </c>
      <c r="CB52" s="175">
        <v>9</v>
      </c>
      <c r="CZ52" s="144">
        <v>0</v>
      </c>
    </row>
    <row r="53" spans="1:104" ht="22.5" x14ac:dyDescent="0.2">
      <c r="A53" s="176"/>
      <c r="B53" s="177"/>
      <c r="C53" s="228" t="s">
        <v>144</v>
      </c>
      <c r="D53" s="229"/>
      <c r="E53" s="229"/>
      <c r="F53" s="229"/>
      <c r="G53" s="230"/>
      <c r="L53" s="178" t="s">
        <v>144</v>
      </c>
      <c r="O53" s="168">
        <v>3</v>
      </c>
    </row>
    <row r="54" spans="1:104" x14ac:dyDescent="0.2">
      <c r="A54" s="169">
        <v>23</v>
      </c>
      <c r="B54" s="170" t="s">
        <v>149</v>
      </c>
      <c r="C54" s="171" t="s">
        <v>150</v>
      </c>
      <c r="D54" s="172" t="s">
        <v>116</v>
      </c>
      <c r="E54" s="173">
        <v>2</v>
      </c>
      <c r="F54" s="173">
        <v>0</v>
      </c>
      <c r="G54" s="174">
        <f t="shared" ref="G54:G63" si="0">E54*F54</f>
        <v>0</v>
      </c>
      <c r="O54" s="168">
        <v>2</v>
      </c>
      <c r="AA54" s="144">
        <v>1</v>
      </c>
      <c r="AB54" s="144">
        <v>9</v>
      </c>
      <c r="AC54" s="144">
        <v>9</v>
      </c>
      <c r="AZ54" s="144">
        <v>4</v>
      </c>
      <c r="BA54" s="144">
        <f t="shared" ref="BA54:BA63" si="1">IF(AZ54=1,G54,0)</f>
        <v>0</v>
      </c>
      <c r="BB54" s="144">
        <f t="shared" ref="BB54:BB63" si="2">IF(AZ54=2,G54,0)</f>
        <v>0</v>
      </c>
      <c r="BC54" s="144">
        <f t="shared" ref="BC54:BC63" si="3">IF(AZ54=3,G54,0)</f>
        <v>0</v>
      </c>
      <c r="BD54" s="144">
        <f t="shared" ref="BD54:BD63" si="4">IF(AZ54=4,G54,0)</f>
        <v>0</v>
      </c>
      <c r="BE54" s="144">
        <f t="shared" ref="BE54:BE63" si="5">IF(AZ54=5,G54,0)</f>
        <v>0</v>
      </c>
      <c r="CA54" s="175">
        <v>1</v>
      </c>
      <c r="CB54" s="175">
        <v>9</v>
      </c>
      <c r="CZ54" s="144">
        <v>0</v>
      </c>
    </row>
    <row r="55" spans="1:104" x14ac:dyDescent="0.2">
      <c r="A55" s="169">
        <v>24</v>
      </c>
      <c r="B55" s="170" t="s">
        <v>151</v>
      </c>
      <c r="C55" s="171" t="s">
        <v>152</v>
      </c>
      <c r="D55" s="172" t="s">
        <v>116</v>
      </c>
      <c r="E55" s="173">
        <v>2</v>
      </c>
      <c r="F55" s="173">
        <v>0</v>
      </c>
      <c r="G55" s="174">
        <f t="shared" si="0"/>
        <v>0</v>
      </c>
      <c r="O55" s="168">
        <v>2</v>
      </c>
      <c r="AA55" s="144">
        <v>1</v>
      </c>
      <c r="AB55" s="144">
        <v>9</v>
      </c>
      <c r="AC55" s="144">
        <v>9</v>
      </c>
      <c r="AZ55" s="144">
        <v>4</v>
      </c>
      <c r="BA55" s="144">
        <f t="shared" si="1"/>
        <v>0</v>
      </c>
      <c r="BB55" s="144">
        <f t="shared" si="2"/>
        <v>0</v>
      </c>
      <c r="BC55" s="144">
        <f t="shared" si="3"/>
        <v>0</v>
      </c>
      <c r="BD55" s="144">
        <f t="shared" si="4"/>
        <v>0</v>
      </c>
      <c r="BE55" s="144">
        <f t="shared" si="5"/>
        <v>0</v>
      </c>
      <c r="CA55" s="175">
        <v>1</v>
      </c>
      <c r="CB55" s="175">
        <v>9</v>
      </c>
      <c r="CZ55" s="144">
        <v>0</v>
      </c>
    </row>
    <row r="56" spans="1:104" x14ac:dyDescent="0.2">
      <c r="A56" s="169">
        <v>25</v>
      </c>
      <c r="B56" s="170" t="s">
        <v>153</v>
      </c>
      <c r="C56" s="171" t="s">
        <v>154</v>
      </c>
      <c r="D56" s="172" t="s">
        <v>137</v>
      </c>
      <c r="E56" s="173">
        <v>21.6</v>
      </c>
      <c r="F56" s="173">
        <v>0</v>
      </c>
      <c r="G56" s="174">
        <f t="shared" si="0"/>
        <v>0</v>
      </c>
      <c r="O56" s="168">
        <v>2</v>
      </c>
      <c r="AA56" s="144">
        <v>1</v>
      </c>
      <c r="AB56" s="144">
        <v>9</v>
      </c>
      <c r="AC56" s="144">
        <v>9</v>
      </c>
      <c r="AZ56" s="144">
        <v>4</v>
      </c>
      <c r="BA56" s="144">
        <f t="shared" si="1"/>
        <v>0</v>
      </c>
      <c r="BB56" s="144">
        <f t="shared" si="2"/>
        <v>0</v>
      </c>
      <c r="BC56" s="144">
        <f t="shared" si="3"/>
        <v>0</v>
      </c>
      <c r="BD56" s="144">
        <f t="shared" si="4"/>
        <v>0</v>
      </c>
      <c r="BE56" s="144">
        <f t="shared" si="5"/>
        <v>0</v>
      </c>
      <c r="CA56" s="175">
        <v>1</v>
      </c>
      <c r="CB56" s="175">
        <v>9</v>
      </c>
      <c r="CZ56" s="144">
        <v>0</v>
      </c>
    </row>
    <row r="57" spans="1:104" x14ac:dyDescent="0.2">
      <c r="A57" s="169">
        <v>26</v>
      </c>
      <c r="B57" s="170" t="s">
        <v>155</v>
      </c>
      <c r="C57" s="171" t="s">
        <v>156</v>
      </c>
      <c r="D57" s="172" t="s">
        <v>137</v>
      </c>
      <c r="E57" s="173">
        <v>132</v>
      </c>
      <c r="F57" s="173">
        <v>0</v>
      </c>
      <c r="G57" s="174">
        <f t="shared" si="0"/>
        <v>0</v>
      </c>
      <c r="O57" s="168">
        <v>2</v>
      </c>
      <c r="AA57" s="144">
        <v>1</v>
      </c>
      <c r="AB57" s="144">
        <v>9</v>
      </c>
      <c r="AC57" s="144">
        <v>9</v>
      </c>
      <c r="AZ57" s="144">
        <v>4</v>
      </c>
      <c r="BA57" s="144">
        <f t="shared" si="1"/>
        <v>0</v>
      </c>
      <c r="BB57" s="144">
        <f t="shared" si="2"/>
        <v>0</v>
      </c>
      <c r="BC57" s="144">
        <f t="shared" si="3"/>
        <v>0</v>
      </c>
      <c r="BD57" s="144">
        <f t="shared" si="4"/>
        <v>0</v>
      </c>
      <c r="BE57" s="144">
        <f t="shared" si="5"/>
        <v>0</v>
      </c>
      <c r="CA57" s="175">
        <v>1</v>
      </c>
      <c r="CB57" s="175">
        <v>9</v>
      </c>
      <c r="CZ57" s="144">
        <v>0</v>
      </c>
    </row>
    <row r="58" spans="1:104" ht="22.5" x14ac:dyDescent="0.2">
      <c r="A58" s="169">
        <v>27</v>
      </c>
      <c r="B58" s="170" t="s">
        <v>157</v>
      </c>
      <c r="C58" s="171" t="s">
        <v>158</v>
      </c>
      <c r="D58" s="172" t="s">
        <v>116</v>
      </c>
      <c r="E58" s="173">
        <v>3</v>
      </c>
      <c r="F58" s="173">
        <v>0</v>
      </c>
      <c r="G58" s="174">
        <f t="shared" si="0"/>
        <v>0</v>
      </c>
      <c r="O58" s="168">
        <v>2</v>
      </c>
      <c r="AA58" s="144">
        <v>1</v>
      </c>
      <c r="AB58" s="144">
        <v>9</v>
      </c>
      <c r="AC58" s="144">
        <v>9</v>
      </c>
      <c r="AZ58" s="144">
        <v>4</v>
      </c>
      <c r="BA58" s="144">
        <f t="shared" si="1"/>
        <v>0</v>
      </c>
      <c r="BB58" s="144">
        <f t="shared" si="2"/>
        <v>0</v>
      </c>
      <c r="BC58" s="144">
        <f t="shared" si="3"/>
        <v>0</v>
      </c>
      <c r="BD58" s="144">
        <f t="shared" si="4"/>
        <v>0</v>
      </c>
      <c r="BE58" s="144">
        <f t="shared" si="5"/>
        <v>0</v>
      </c>
      <c r="CA58" s="175">
        <v>1</v>
      </c>
      <c r="CB58" s="175">
        <v>9</v>
      </c>
      <c r="CZ58" s="144">
        <v>0</v>
      </c>
    </row>
    <row r="59" spans="1:104" x14ac:dyDescent="0.2">
      <c r="A59" s="169">
        <v>28</v>
      </c>
      <c r="B59" s="170" t="s">
        <v>159</v>
      </c>
      <c r="C59" s="171" t="s">
        <v>160</v>
      </c>
      <c r="D59" s="172" t="s">
        <v>116</v>
      </c>
      <c r="E59" s="173">
        <v>3</v>
      </c>
      <c r="F59" s="173">
        <v>0</v>
      </c>
      <c r="G59" s="174">
        <f t="shared" si="0"/>
        <v>0</v>
      </c>
      <c r="O59" s="168">
        <v>2</v>
      </c>
      <c r="AA59" s="144">
        <v>3</v>
      </c>
      <c r="AB59" s="144">
        <v>0</v>
      </c>
      <c r="AC59" s="144" t="s">
        <v>159</v>
      </c>
      <c r="AZ59" s="144">
        <v>3</v>
      </c>
      <c r="BA59" s="144">
        <f t="shared" si="1"/>
        <v>0</v>
      </c>
      <c r="BB59" s="144">
        <f t="shared" si="2"/>
        <v>0</v>
      </c>
      <c r="BC59" s="144">
        <f t="shared" si="3"/>
        <v>0</v>
      </c>
      <c r="BD59" s="144">
        <f t="shared" si="4"/>
        <v>0</v>
      </c>
      <c r="BE59" s="144">
        <f t="shared" si="5"/>
        <v>0</v>
      </c>
      <c r="CA59" s="175">
        <v>3</v>
      </c>
      <c r="CB59" s="175">
        <v>0</v>
      </c>
      <c r="CZ59" s="144">
        <v>0</v>
      </c>
    </row>
    <row r="60" spans="1:104" x14ac:dyDescent="0.2">
      <c r="A60" s="169">
        <v>29</v>
      </c>
      <c r="B60" s="170" t="s">
        <v>161</v>
      </c>
      <c r="C60" s="171" t="s">
        <v>162</v>
      </c>
      <c r="D60" s="172" t="s">
        <v>116</v>
      </c>
      <c r="E60" s="173">
        <v>2</v>
      </c>
      <c r="F60" s="173">
        <v>0</v>
      </c>
      <c r="G60" s="174">
        <f t="shared" si="0"/>
        <v>0</v>
      </c>
      <c r="O60" s="168">
        <v>2</v>
      </c>
      <c r="AA60" s="144">
        <v>3</v>
      </c>
      <c r="AB60" s="144">
        <v>0</v>
      </c>
      <c r="AC60" s="144" t="s">
        <v>161</v>
      </c>
      <c r="AZ60" s="144">
        <v>3</v>
      </c>
      <c r="BA60" s="144">
        <f t="shared" si="1"/>
        <v>0</v>
      </c>
      <c r="BB60" s="144">
        <f t="shared" si="2"/>
        <v>0</v>
      </c>
      <c r="BC60" s="144">
        <f t="shared" si="3"/>
        <v>0</v>
      </c>
      <c r="BD60" s="144">
        <f t="shared" si="4"/>
        <v>0</v>
      </c>
      <c r="BE60" s="144">
        <f t="shared" si="5"/>
        <v>0</v>
      </c>
      <c r="CA60" s="175">
        <v>3</v>
      </c>
      <c r="CB60" s="175">
        <v>0</v>
      </c>
      <c r="CZ60" s="144">
        <v>0</v>
      </c>
    </row>
    <row r="61" spans="1:104" x14ac:dyDescent="0.2">
      <c r="A61" s="169">
        <v>30</v>
      </c>
      <c r="B61" s="170" t="s">
        <v>163</v>
      </c>
      <c r="C61" s="171" t="s">
        <v>164</v>
      </c>
      <c r="D61" s="172" t="s">
        <v>116</v>
      </c>
      <c r="E61" s="173">
        <v>3</v>
      </c>
      <c r="F61" s="173">
        <v>0</v>
      </c>
      <c r="G61" s="174">
        <f t="shared" si="0"/>
        <v>0</v>
      </c>
      <c r="O61" s="168">
        <v>2</v>
      </c>
      <c r="AA61" s="144">
        <v>3</v>
      </c>
      <c r="AB61" s="144">
        <v>0</v>
      </c>
      <c r="AC61" s="144" t="s">
        <v>163</v>
      </c>
      <c r="AZ61" s="144">
        <v>3</v>
      </c>
      <c r="BA61" s="144">
        <f t="shared" si="1"/>
        <v>0</v>
      </c>
      <c r="BB61" s="144">
        <f t="shared" si="2"/>
        <v>0</v>
      </c>
      <c r="BC61" s="144">
        <f t="shared" si="3"/>
        <v>0</v>
      </c>
      <c r="BD61" s="144">
        <f t="shared" si="4"/>
        <v>0</v>
      </c>
      <c r="BE61" s="144">
        <f t="shared" si="5"/>
        <v>0</v>
      </c>
      <c r="CA61" s="175">
        <v>3</v>
      </c>
      <c r="CB61" s="175">
        <v>0</v>
      </c>
      <c r="CZ61" s="144">
        <v>0</v>
      </c>
    </row>
    <row r="62" spans="1:104" x14ac:dyDescent="0.2">
      <c r="A62" s="169">
        <v>31</v>
      </c>
      <c r="B62" s="170" t="s">
        <v>165</v>
      </c>
      <c r="C62" s="171" t="s">
        <v>166</v>
      </c>
      <c r="D62" s="172" t="s">
        <v>116</v>
      </c>
      <c r="E62" s="173">
        <v>2</v>
      </c>
      <c r="F62" s="173">
        <v>0</v>
      </c>
      <c r="G62" s="174">
        <f t="shared" si="0"/>
        <v>0</v>
      </c>
      <c r="O62" s="168">
        <v>2</v>
      </c>
      <c r="AA62" s="144">
        <v>3</v>
      </c>
      <c r="AB62" s="144">
        <v>0</v>
      </c>
      <c r="AC62" s="144" t="s">
        <v>165</v>
      </c>
      <c r="AZ62" s="144">
        <v>3</v>
      </c>
      <c r="BA62" s="144">
        <f t="shared" si="1"/>
        <v>0</v>
      </c>
      <c r="BB62" s="144">
        <f t="shared" si="2"/>
        <v>0</v>
      </c>
      <c r="BC62" s="144">
        <f t="shared" si="3"/>
        <v>0</v>
      </c>
      <c r="BD62" s="144">
        <f t="shared" si="4"/>
        <v>0</v>
      </c>
      <c r="BE62" s="144">
        <f t="shared" si="5"/>
        <v>0</v>
      </c>
      <c r="CA62" s="175">
        <v>3</v>
      </c>
      <c r="CB62" s="175">
        <v>0</v>
      </c>
      <c r="CZ62" s="144">
        <v>0</v>
      </c>
    </row>
    <row r="63" spans="1:104" x14ac:dyDescent="0.2">
      <c r="A63" s="169">
        <v>32</v>
      </c>
      <c r="B63" s="170" t="s">
        <v>167</v>
      </c>
      <c r="C63" s="171" t="s">
        <v>168</v>
      </c>
      <c r="D63" s="172" t="s">
        <v>137</v>
      </c>
      <c r="E63" s="173">
        <v>24.4</v>
      </c>
      <c r="F63" s="173">
        <v>0</v>
      </c>
      <c r="G63" s="174">
        <f t="shared" si="0"/>
        <v>0</v>
      </c>
      <c r="O63" s="168">
        <v>2</v>
      </c>
      <c r="AA63" s="144">
        <v>3</v>
      </c>
      <c r="AB63" s="144">
        <v>9</v>
      </c>
      <c r="AC63" s="144">
        <v>28613607</v>
      </c>
      <c r="AZ63" s="144">
        <v>3</v>
      </c>
      <c r="BA63" s="144">
        <f t="shared" si="1"/>
        <v>0</v>
      </c>
      <c r="BB63" s="144">
        <f t="shared" si="2"/>
        <v>0</v>
      </c>
      <c r="BC63" s="144">
        <f t="shared" si="3"/>
        <v>0</v>
      </c>
      <c r="BD63" s="144">
        <f t="shared" si="4"/>
        <v>0</v>
      </c>
      <c r="BE63" s="144">
        <f t="shared" si="5"/>
        <v>0</v>
      </c>
      <c r="CA63" s="175">
        <v>3</v>
      </c>
      <c r="CB63" s="175">
        <v>9</v>
      </c>
      <c r="CZ63" s="144">
        <v>4.8000000000000001E-4</v>
      </c>
    </row>
    <row r="64" spans="1:104" x14ac:dyDescent="0.2">
      <c r="A64" s="176"/>
      <c r="B64" s="179"/>
      <c r="C64" s="226" t="s">
        <v>169</v>
      </c>
      <c r="D64" s="227"/>
      <c r="E64" s="180">
        <v>22.2</v>
      </c>
      <c r="F64" s="181"/>
      <c r="G64" s="182"/>
      <c r="M64" s="178" t="s">
        <v>169</v>
      </c>
      <c r="O64" s="168"/>
    </row>
    <row r="65" spans="1:104" x14ac:dyDescent="0.2">
      <c r="A65" s="176"/>
      <c r="B65" s="179"/>
      <c r="C65" s="226" t="s">
        <v>170</v>
      </c>
      <c r="D65" s="227"/>
      <c r="E65" s="180">
        <v>2.2000000000000002</v>
      </c>
      <c r="F65" s="181"/>
      <c r="G65" s="182"/>
      <c r="M65" s="178" t="s">
        <v>170</v>
      </c>
      <c r="O65" s="168"/>
    </row>
    <row r="66" spans="1:104" x14ac:dyDescent="0.2">
      <c r="A66" s="169">
        <v>33</v>
      </c>
      <c r="B66" s="170" t="s">
        <v>171</v>
      </c>
      <c r="C66" s="171" t="s">
        <v>172</v>
      </c>
      <c r="D66" s="172" t="s">
        <v>137</v>
      </c>
      <c r="E66" s="173">
        <v>23.76</v>
      </c>
      <c r="F66" s="173">
        <v>0</v>
      </c>
      <c r="G66" s="174">
        <f>E66*F66</f>
        <v>0</v>
      </c>
      <c r="O66" s="168">
        <v>2</v>
      </c>
      <c r="AA66" s="144">
        <v>3</v>
      </c>
      <c r="AB66" s="144">
        <v>9</v>
      </c>
      <c r="AC66" s="144">
        <v>28613613</v>
      </c>
      <c r="AZ66" s="144">
        <v>3</v>
      </c>
      <c r="BA66" s="144">
        <f>IF(AZ66=1,G66,0)</f>
        <v>0</v>
      </c>
      <c r="BB66" s="144">
        <f>IF(AZ66=2,G66,0)</f>
        <v>0</v>
      </c>
      <c r="BC66" s="144">
        <f>IF(AZ66=3,G66,0)</f>
        <v>0</v>
      </c>
      <c r="BD66" s="144">
        <f>IF(AZ66=4,G66,0)</f>
        <v>0</v>
      </c>
      <c r="BE66" s="144">
        <f>IF(AZ66=5,G66,0)</f>
        <v>0</v>
      </c>
      <c r="CA66" s="175">
        <v>3</v>
      </c>
      <c r="CB66" s="175">
        <v>9</v>
      </c>
      <c r="CZ66" s="144">
        <v>1.4400000000000001E-3</v>
      </c>
    </row>
    <row r="67" spans="1:104" x14ac:dyDescent="0.2">
      <c r="A67" s="176"/>
      <c r="B67" s="179"/>
      <c r="C67" s="226" t="s">
        <v>173</v>
      </c>
      <c r="D67" s="227"/>
      <c r="E67" s="180">
        <v>21.6</v>
      </c>
      <c r="F67" s="181"/>
      <c r="G67" s="182"/>
      <c r="M67" s="178" t="s">
        <v>173</v>
      </c>
      <c r="O67" s="168"/>
    </row>
    <row r="68" spans="1:104" x14ac:dyDescent="0.2">
      <c r="A68" s="176"/>
      <c r="B68" s="179"/>
      <c r="C68" s="226" t="s">
        <v>174</v>
      </c>
      <c r="D68" s="227"/>
      <c r="E68" s="180">
        <v>2.16</v>
      </c>
      <c r="F68" s="181"/>
      <c r="G68" s="182"/>
      <c r="M68" s="178" t="s">
        <v>174</v>
      </c>
      <c r="O68" s="168"/>
    </row>
    <row r="69" spans="1:104" x14ac:dyDescent="0.2">
      <c r="A69" s="169">
        <v>34</v>
      </c>
      <c r="B69" s="170" t="s">
        <v>175</v>
      </c>
      <c r="C69" s="171" t="s">
        <v>176</v>
      </c>
      <c r="D69" s="172" t="s">
        <v>137</v>
      </c>
      <c r="E69" s="173">
        <v>138.6</v>
      </c>
      <c r="F69" s="173">
        <v>0</v>
      </c>
      <c r="G69" s="174">
        <f>E69*F69</f>
        <v>0</v>
      </c>
      <c r="O69" s="168">
        <v>2</v>
      </c>
      <c r="AA69" s="144">
        <v>3</v>
      </c>
      <c r="AB69" s="144">
        <v>9</v>
      </c>
      <c r="AC69" s="144">
        <v>28613617</v>
      </c>
      <c r="AZ69" s="144">
        <v>3</v>
      </c>
      <c r="BA69" s="144">
        <f>IF(AZ69=1,G69,0)</f>
        <v>0</v>
      </c>
      <c r="BB69" s="144">
        <f>IF(AZ69=2,G69,0)</f>
        <v>0</v>
      </c>
      <c r="BC69" s="144">
        <f>IF(AZ69=3,G69,0)</f>
        <v>0</v>
      </c>
      <c r="BD69" s="144">
        <f>IF(AZ69=4,G69,0)</f>
        <v>0</v>
      </c>
      <c r="BE69" s="144">
        <f>IF(AZ69=5,G69,0)</f>
        <v>0</v>
      </c>
      <c r="CA69" s="175">
        <v>3</v>
      </c>
      <c r="CB69" s="175">
        <v>9</v>
      </c>
      <c r="CZ69" s="144">
        <v>2.0200000000000001E-3</v>
      </c>
    </row>
    <row r="70" spans="1:104" x14ac:dyDescent="0.2">
      <c r="A70" s="176"/>
      <c r="B70" s="179"/>
      <c r="C70" s="226" t="s">
        <v>177</v>
      </c>
      <c r="D70" s="227"/>
      <c r="E70" s="180">
        <v>132</v>
      </c>
      <c r="F70" s="181"/>
      <c r="G70" s="182"/>
      <c r="M70" s="178">
        <v>132</v>
      </c>
      <c r="O70" s="168"/>
    </row>
    <row r="71" spans="1:104" x14ac:dyDescent="0.2">
      <c r="A71" s="176"/>
      <c r="B71" s="179"/>
      <c r="C71" s="226" t="s">
        <v>178</v>
      </c>
      <c r="D71" s="227"/>
      <c r="E71" s="180">
        <v>6.6</v>
      </c>
      <c r="F71" s="181"/>
      <c r="G71" s="182"/>
      <c r="M71" s="178" t="s">
        <v>178</v>
      </c>
      <c r="O71" s="168"/>
    </row>
    <row r="72" spans="1:104" x14ac:dyDescent="0.2">
      <c r="A72" s="169">
        <v>35</v>
      </c>
      <c r="B72" s="170" t="s">
        <v>179</v>
      </c>
      <c r="C72" s="171" t="s">
        <v>180</v>
      </c>
      <c r="D72" s="172" t="s">
        <v>116</v>
      </c>
      <c r="E72" s="173">
        <v>6</v>
      </c>
      <c r="F72" s="173">
        <v>0</v>
      </c>
      <c r="G72" s="174">
        <f>E72*F72</f>
        <v>0</v>
      </c>
      <c r="O72" s="168">
        <v>2</v>
      </c>
      <c r="AA72" s="144">
        <v>3</v>
      </c>
      <c r="AB72" s="144">
        <v>9</v>
      </c>
      <c r="AC72" s="144" t="s">
        <v>179</v>
      </c>
      <c r="AZ72" s="144">
        <v>3</v>
      </c>
      <c r="BA72" s="144">
        <f>IF(AZ72=1,G72,0)</f>
        <v>0</v>
      </c>
      <c r="BB72" s="144">
        <f>IF(AZ72=2,G72,0)</f>
        <v>0</v>
      </c>
      <c r="BC72" s="144">
        <f>IF(AZ72=3,G72,0)</f>
        <v>0</v>
      </c>
      <c r="BD72" s="144">
        <f>IF(AZ72=4,G72,0)</f>
        <v>0</v>
      </c>
      <c r="BE72" s="144">
        <f>IF(AZ72=5,G72,0)</f>
        <v>0</v>
      </c>
      <c r="CA72" s="175">
        <v>3</v>
      </c>
      <c r="CB72" s="175">
        <v>9</v>
      </c>
      <c r="CZ72" s="144">
        <v>1E-4</v>
      </c>
    </row>
    <row r="73" spans="1:104" x14ac:dyDescent="0.2">
      <c r="A73" s="169">
        <v>36</v>
      </c>
      <c r="B73" s="170" t="s">
        <v>181</v>
      </c>
      <c r="C73" s="171" t="s">
        <v>182</v>
      </c>
      <c r="D73" s="172" t="s">
        <v>137</v>
      </c>
      <c r="E73" s="173">
        <v>4</v>
      </c>
      <c r="F73" s="173">
        <v>0</v>
      </c>
      <c r="G73" s="174">
        <f>E73*F73</f>
        <v>0</v>
      </c>
      <c r="O73" s="168">
        <v>2</v>
      </c>
      <c r="AA73" s="144">
        <v>3</v>
      </c>
      <c r="AB73" s="144">
        <v>9</v>
      </c>
      <c r="AC73" s="144">
        <v>40445960</v>
      </c>
      <c r="AZ73" s="144">
        <v>3</v>
      </c>
      <c r="BA73" s="144">
        <f>IF(AZ73=1,G73,0)</f>
        <v>0</v>
      </c>
      <c r="BB73" s="144">
        <f>IF(AZ73=2,G73,0)</f>
        <v>0</v>
      </c>
      <c r="BC73" s="144">
        <f>IF(AZ73=3,G73,0)</f>
        <v>0</v>
      </c>
      <c r="BD73" s="144">
        <f>IF(AZ73=4,G73,0)</f>
        <v>0</v>
      </c>
      <c r="BE73" s="144">
        <f>IF(AZ73=5,G73,0)</f>
        <v>0</v>
      </c>
      <c r="CA73" s="175">
        <v>3</v>
      </c>
      <c r="CB73" s="175">
        <v>9</v>
      </c>
      <c r="CZ73" s="144">
        <v>2E-3</v>
      </c>
    </row>
    <row r="74" spans="1:104" x14ac:dyDescent="0.2">
      <c r="A74" s="169">
        <v>37</v>
      </c>
      <c r="B74" s="170" t="s">
        <v>183</v>
      </c>
      <c r="C74" s="171" t="s">
        <v>184</v>
      </c>
      <c r="D74" s="172" t="s">
        <v>116</v>
      </c>
      <c r="E74" s="173">
        <v>6</v>
      </c>
      <c r="F74" s="173">
        <v>0</v>
      </c>
      <c r="G74" s="174">
        <f>E74*F74</f>
        <v>0</v>
      </c>
      <c r="O74" s="168">
        <v>2</v>
      </c>
      <c r="AA74" s="144">
        <v>3</v>
      </c>
      <c r="AB74" s="144">
        <v>9</v>
      </c>
      <c r="AC74" s="144" t="s">
        <v>183</v>
      </c>
      <c r="AZ74" s="144">
        <v>3</v>
      </c>
      <c r="BA74" s="144">
        <f>IF(AZ74=1,G74,0)</f>
        <v>0</v>
      </c>
      <c r="BB74" s="144">
        <f>IF(AZ74=2,G74,0)</f>
        <v>0</v>
      </c>
      <c r="BC74" s="144">
        <f>IF(AZ74=3,G74,0)</f>
        <v>0</v>
      </c>
      <c r="BD74" s="144">
        <f>IF(AZ74=4,G74,0)</f>
        <v>0</v>
      </c>
      <c r="BE74" s="144">
        <f>IF(AZ74=5,G74,0)</f>
        <v>0</v>
      </c>
      <c r="CA74" s="175">
        <v>3</v>
      </c>
      <c r="CB74" s="175">
        <v>9</v>
      </c>
      <c r="CZ74" s="144">
        <v>2.5000000000000001E-4</v>
      </c>
    </row>
    <row r="75" spans="1:104" x14ac:dyDescent="0.2">
      <c r="A75" s="169">
        <v>38</v>
      </c>
      <c r="B75" s="170" t="s">
        <v>185</v>
      </c>
      <c r="C75" s="171" t="s">
        <v>186</v>
      </c>
      <c r="D75" s="172" t="s">
        <v>116</v>
      </c>
      <c r="E75" s="173">
        <v>2</v>
      </c>
      <c r="F75" s="173">
        <v>0</v>
      </c>
      <c r="G75" s="174">
        <f>E75*F75</f>
        <v>0</v>
      </c>
      <c r="O75" s="168">
        <v>2</v>
      </c>
      <c r="AA75" s="144">
        <v>3</v>
      </c>
      <c r="AB75" s="144">
        <v>9</v>
      </c>
      <c r="AC75" s="144">
        <v>55242181</v>
      </c>
      <c r="AZ75" s="144">
        <v>3</v>
      </c>
      <c r="BA75" s="144">
        <f>IF(AZ75=1,G75,0)</f>
        <v>0</v>
      </c>
      <c r="BB75" s="144">
        <f>IF(AZ75=2,G75,0)</f>
        <v>0</v>
      </c>
      <c r="BC75" s="144">
        <f>IF(AZ75=3,G75,0)</f>
        <v>0</v>
      </c>
      <c r="BD75" s="144">
        <f>IF(AZ75=4,G75,0)</f>
        <v>0</v>
      </c>
      <c r="BE75" s="144">
        <f>IF(AZ75=5,G75,0)</f>
        <v>0</v>
      </c>
      <c r="CA75" s="175">
        <v>3</v>
      </c>
      <c r="CB75" s="175">
        <v>9</v>
      </c>
      <c r="CZ75" s="144">
        <v>1.4999999999999999E-2</v>
      </c>
    </row>
    <row r="76" spans="1:104" x14ac:dyDescent="0.2">
      <c r="A76" s="183"/>
      <c r="B76" s="184" t="s">
        <v>75</v>
      </c>
      <c r="C76" s="185" t="str">
        <f>CONCATENATE(B47," ",C47)</f>
        <v>M23 Montáže potrubí</v>
      </c>
      <c r="D76" s="186"/>
      <c r="E76" s="187"/>
      <c r="F76" s="188"/>
      <c r="G76" s="189">
        <f>SUM(G47:G75)</f>
        <v>0</v>
      </c>
      <c r="O76" s="168">
        <v>4</v>
      </c>
      <c r="BA76" s="190">
        <f>SUM(BA47:BA75)</f>
        <v>0</v>
      </c>
      <c r="BB76" s="190">
        <f>SUM(BB47:BB75)</f>
        <v>0</v>
      </c>
      <c r="BC76" s="190">
        <f>SUM(BC47:BC75)</f>
        <v>0</v>
      </c>
      <c r="BD76" s="190">
        <f>SUM(BD47:BD75)</f>
        <v>0</v>
      </c>
      <c r="BE76" s="190">
        <f>SUM(BE47:BE75)</f>
        <v>0</v>
      </c>
    </row>
    <row r="77" spans="1:104" x14ac:dyDescent="0.2">
      <c r="A77" s="161" t="s">
        <v>72</v>
      </c>
      <c r="B77" s="162" t="s">
        <v>187</v>
      </c>
      <c r="C77" s="163" t="s">
        <v>188</v>
      </c>
      <c r="D77" s="164"/>
      <c r="E77" s="165"/>
      <c r="F77" s="165"/>
      <c r="G77" s="166"/>
      <c r="H77" s="167"/>
      <c r="I77" s="167"/>
      <c r="O77" s="168">
        <v>1</v>
      </c>
    </row>
    <row r="78" spans="1:104" x14ac:dyDescent="0.2">
      <c r="A78" s="169">
        <v>39</v>
      </c>
      <c r="B78" s="170" t="s">
        <v>189</v>
      </c>
      <c r="C78" s="171" t="s">
        <v>190</v>
      </c>
      <c r="D78" s="172" t="s">
        <v>137</v>
      </c>
      <c r="E78" s="173">
        <v>166.8</v>
      </c>
      <c r="F78" s="173">
        <v>0</v>
      </c>
      <c r="G78" s="174">
        <f>E78*F78</f>
        <v>0</v>
      </c>
      <c r="O78" s="168">
        <v>2</v>
      </c>
      <c r="AA78" s="144">
        <v>1</v>
      </c>
      <c r="AB78" s="144">
        <v>9</v>
      </c>
      <c r="AC78" s="144">
        <v>9</v>
      </c>
      <c r="AZ78" s="144">
        <v>4</v>
      </c>
      <c r="BA78" s="144">
        <f>IF(AZ78=1,G78,0)</f>
        <v>0</v>
      </c>
      <c r="BB78" s="144">
        <f>IF(AZ78=2,G78,0)</f>
        <v>0</v>
      </c>
      <c r="BC78" s="144">
        <f>IF(AZ78=3,G78,0)</f>
        <v>0</v>
      </c>
      <c r="BD78" s="144">
        <f>IF(AZ78=4,G78,0)</f>
        <v>0</v>
      </c>
      <c r="BE78" s="144">
        <f>IF(AZ78=5,G78,0)</f>
        <v>0</v>
      </c>
      <c r="CA78" s="175">
        <v>1</v>
      </c>
      <c r="CB78" s="175">
        <v>9</v>
      </c>
      <c r="CZ78" s="144">
        <v>3.1E-4</v>
      </c>
    </row>
    <row r="79" spans="1:104" x14ac:dyDescent="0.2">
      <c r="A79" s="176"/>
      <c r="B79" s="177"/>
      <c r="C79" s="228" t="s">
        <v>191</v>
      </c>
      <c r="D79" s="229"/>
      <c r="E79" s="229"/>
      <c r="F79" s="229"/>
      <c r="G79" s="230"/>
      <c r="L79" s="178" t="s">
        <v>191</v>
      </c>
      <c r="O79" s="168">
        <v>3</v>
      </c>
    </row>
    <row r="80" spans="1:104" x14ac:dyDescent="0.2">
      <c r="A80" s="176"/>
      <c r="B80" s="179"/>
      <c r="C80" s="226" t="s">
        <v>192</v>
      </c>
      <c r="D80" s="227"/>
      <c r="E80" s="180">
        <v>166.8</v>
      </c>
      <c r="F80" s="181"/>
      <c r="G80" s="182"/>
      <c r="M80" s="178" t="s">
        <v>192</v>
      </c>
      <c r="O80" s="168"/>
    </row>
    <row r="81" spans="1:57" x14ac:dyDescent="0.2">
      <c r="A81" s="183"/>
      <c r="B81" s="184" t="s">
        <v>75</v>
      </c>
      <c r="C81" s="185" t="str">
        <f>CONCATENATE(B77," ",C77)</f>
        <v>M46 Zemní práce při montážích</v>
      </c>
      <c r="D81" s="186"/>
      <c r="E81" s="187"/>
      <c r="F81" s="188"/>
      <c r="G81" s="189">
        <f>SUM(G77:G80)</f>
        <v>0</v>
      </c>
      <c r="O81" s="168">
        <v>4</v>
      </c>
      <c r="BA81" s="190">
        <f>SUM(BA77:BA80)</f>
        <v>0</v>
      </c>
      <c r="BB81" s="190">
        <f>SUM(BB77:BB80)</f>
        <v>0</v>
      </c>
      <c r="BC81" s="190">
        <f>SUM(BC77:BC80)</f>
        <v>0</v>
      </c>
      <c r="BD81" s="190">
        <f>SUM(BD77:BD80)</f>
        <v>0</v>
      </c>
      <c r="BE81" s="190">
        <f>SUM(BE77:BE80)</f>
        <v>0</v>
      </c>
    </row>
    <row r="82" spans="1:57" x14ac:dyDescent="0.2">
      <c r="E82" s="144"/>
    </row>
    <row r="83" spans="1:57" x14ac:dyDescent="0.2">
      <c r="E83" s="144"/>
    </row>
    <row r="84" spans="1:57" x14ac:dyDescent="0.2">
      <c r="E84" s="144"/>
    </row>
    <row r="85" spans="1:57" x14ac:dyDescent="0.2">
      <c r="E85" s="144"/>
    </row>
    <row r="86" spans="1:57" x14ac:dyDescent="0.2">
      <c r="E86" s="144"/>
    </row>
    <row r="87" spans="1:57" x14ac:dyDescent="0.2">
      <c r="E87" s="144"/>
    </row>
    <row r="88" spans="1:57" x14ac:dyDescent="0.2">
      <c r="E88" s="144"/>
    </row>
    <row r="89" spans="1:57" x14ac:dyDescent="0.2">
      <c r="E89" s="144"/>
    </row>
    <row r="90" spans="1:57" x14ac:dyDescent="0.2">
      <c r="E90" s="144"/>
    </row>
    <row r="91" spans="1:57" x14ac:dyDescent="0.2">
      <c r="E91" s="144"/>
    </row>
    <row r="92" spans="1:57" x14ac:dyDescent="0.2">
      <c r="E92" s="144"/>
    </row>
    <row r="93" spans="1:57" x14ac:dyDescent="0.2">
      <c r="E93" s="144"/>
    </row>
    <row r="94" spans="1:57" x14ac:dyDescent="0.2">
      <c r="E94" s="144"/>
    </row>
    <row r="95" spans="1:57" x14ac:dyDescent="0.2">
      <c r="E95" s="144"/>
    </row>
    <row r="96" spans="1:57" x14ac:dyDescent="0.2">
      <c r="E96" s="144"/>
    </row>
    <row r="97" spans="1:7" x14ac:dyDescent="0.2">
      <c r="E97" s="144"/>
    </row>
    <row r="98" spans="1:7" x14ac:dyDescent="0.2">
      <c r="E98" s="144"/>
    </row>
    <row r="99" spans="1:7" x14ac:dyDescent="0.2">
      <c r="E99" s="144"/>
    </row>
    <row r="100" spans="1:7" x14ac:dyDescent="0.2">
      <c r="E100" s="144"/>
    </row>
    <row r="101" spans="1:7" x14ac:dyDescent="0.2">
      <c r="E101" s="144"/>
    </row>
    <row r="102" spans="1:7" x14ac:dyDescent="0.2">
      <c r="E102" s="144"/>
    </row>
    <row r="103" spans="1:7" x14ac:dyDescent="0.2">
      <c r="E103" s="144"/>
    </row>
    <row r="104" spans="1:7" x14ac:dyDescent="0.2">
      <c r="E104" s="144"/>
    </row>
    <row r="105" spans="1:7" x14ac:dyDescent="0.2">
      <c r="A105" s="191"/>
      <c r="B105" s="191"/>
      <c r="C105" s="191"/>
      <c r="D105" s="191"/>
      <c r="E105" s="191"/>
      <c r="F105" s="191"/>
      <c r="G105" s="191"/>
    </row>
    <row r="106" spans="1:7" x14ac:dyDescent="0.2">
      <c r="A106" s="191"/>
      <c r="B106" s="191"/>
      <c r="C106" s="191"/>
      <c r="D106" s="191"/>
      <c r="E106" s="191"/>
      <c r="F106" s="191"/>
      <c r="G106" s="191"/>
    </row>
    <row r="107" spans="1:7" x14ac:dyDescent="0.2">
      <c r="A107" s="191"/>
      <c r="B107" s="191"/>
      <c r="C107" s="191"/>
      <c r="D107" s="191"/>
      <c r="E107" s="191"/>
      <c r="F107" s="191"/>
      <c r="G107" s="191"/>
    </row>
    <row r="108" spans="1:7" x14ac:dyDescent="0.2">
      <c r="A108" s="191"/>
      <c r="B108" s="191"/>
      <c r="C108" s="191"/>
      <c r="D108" s="191"/>
      <c r="E108" s="191"/>
      <c r="F108" s="191"/>
      <c r="G108" s="191"/>
    </row>
    <row r="109" spans="1:7" x14ac:dyDescent="0.2">
      <c r="E109" s="144"/>
    </row>
    <row r="110" spans="1:7" x14ac:dyDescent="0.2">
      <c r="E110" s="144"/>
    </row>
    <row r="111" spans="1:7" x14ac:dyDescent="0.2">
      <c r="E111" s="144"/>
    </row>
    <row r="112" spans="1:7" x14ac:dyDescent="0.2">
      <c r="E112" s="144"/>
    </row>
    <row r="113" spans="5:5" x14ac:dyDescent="0.2">
      <c r="E113" s="144"/>
    </row>
    <row r="114" spans="5:5" x14ac:dyDescent="0.2">
      <c r="E114" s="144"/>
    </row>
    <row r="115" spans="5:5" x14ac:dyDescent="0.2">
      <c r="E115" s="144"/>
    </row>
    <row r="116" spans="5:5" x14ac:dyDescent="0.2">
      <c r="E116" s="144"/>
    </row>
    <row r="117" spans="5:5" x14ac:dyDescent="0.2">
      <c r="E117" s="144"/>
    </row>
    <row r="118" spans="5:5" x14ac:dyDescent="0.2">
      <c r="E118" s="144"/>
    </row>
    <row r="119" spans="5:5" x14ac:dyDescent="0.2">
      <c r="E119" s="144"/>
    </row>
    <row r="120" spans="5:5" x14ac:dyDescent="0.2">
      <c r="E120" s="144"/>
    </row>
    <row r="121" spans="5:5" x14ac:dyDescent="0.2">
      <c r="E121" s="144"/>
    </row>
    <row r="122" spans="5:5" x14ac:dyDescent="0.2">
      <c r="E122" s="144"/>
    </row>
    <row r="123" spans="5:5" x14ac:dyDescent="0.2">
      <c r="E123" s="144"/>
    </row>
    <row r="124" spans="5:5" x14ac:dyDescent="0.2">
      <c r="E124" s="144"/>
    </row>
    <row r="125" spans="5:5" x14ac:dyDescent="0.2">
      <c r="E125" s="144"/>
    </row>
    <row r="126" spans="5:5" x14ac:dyDescent="0.2">
      <c r="E126" s="144"/>
    </row>
    <row r="127" spans="5:5" x14ac:dyDescent="0.2">
      <c r="E127" s="144"/>
    </row>
    <row r="128" spans="5:5" x14ac:dyDescent="0.2">
      <c r="E128" s="144"/>
    </row>
    <row r="129" spans="1:7" x14ac:dyDescent="0.2">
      <c r="E129" s="144"/>
    </row>
    <row r="130" spans="1:7" x14ac:dyDescent="0.2">
      <c r="E130" s="144"/>
    </row>
    <row r="131" spans="1:7" x14ac:dyDescent="0.2">
      <c r="E131" s="144"/>
    </row>
    <row r="132" spans="1:7" x14ac:dyDescent="0.2">
      <c r="E132" s="144"/>
    </row>
    <row r="133" spans="1:7" x14ac:dyDescent="0.2">
      <c r="E133" s="144"/>
    </row>
    <row r="134" spans="1:7" x14ac:dyDescent="0.2">
      <c r="E134" s="144"/>
    </row>
    <row r="135" spans="1:7" x14ac:dyDescent="0.2">
      <c r="E135" s="144"/>
    </row>
    <row r="136" spans="1:7" x14ac:dyDescent="0.2">
      <c r="E136" s="144"/>
    </row>
    <row r="137" spans="1:7" x14ac:dyDescent="0.2">
      <c r="E137" s="144"/>
    </row>
    <row r="138" spans="1:7" x14ac:dyDescent="0.2">
      <c r="E138" s="144"/>
    </row>
    <row r="139" spans="1:7" x14ac:dyDescent="0.2">
      <c r="E139" s="144"/>
    </row>
    <row r="140" spans="1:7" x14ac:dyDescent="0.2">
      <c r="A140" s="192"/>
      <c r="B140" s="192"/>
    </row>
    <row r="141" spans="1:7" x14ac:dyDescent="0.2">
      <c r="A141" s="191"/>
      <c r="B141" s="191"/>
      <c r="C141" s="194"/>
      <c r="D141" s="194"/>
      <c r="E141" s="195"/>
      <c r="F141" s="194"/>
      <c r="G141" s="196"/>
    </row>
    <row r="142" spans="1:7" x14ac:dyDescent="0.2">
      <c r="A142" s="197"/>
      <c r="B142" s="197"/>
      <c r="C142" s="191"/>
      <c r="D142" s="191"/>
      <c r="E142" s="198"/>
      <c r="F142" s="191"/>
      <c r="G142" s="191"/>
    </row>
    <row r="143" spans="1:7" x14ac:dyDescent="0.2">
      <c r="A143" s="191"/>
      <c r="B143" s="191"/>
      <c r="C143" s="191"/>
      <c r="D143" s="191"/>
      <c r="E143" s="198"/>
      <c r="F143" s="191"/>
      <c r="G143" s="191"/>
    </row>
    <row r="144" spans="1:7" x14ac:dyDescent="0.2">
      <c r="A144" s="191"/>
      <c r="B144" s="191"/>
      <c r="C144" s="191"/>
      <c r="D144" s="191"/>
      <c r="E144" s="198"/>
      <c r="F144" s="191"/>
      <c r="G144" s="191"/>
    </row>
    <row r="145" spans="1:7" x14ac:dyDescent="0.2">
      <c r="A145" s="191"/>
      <c r="B145" s="191"/>
      <c r="C145" s="191"/>
      <c r="D145" s="191"/>
      <c r="E145" s="198"/>
      <c r="F145" s="191"/>
      <c r="G145" s="191"/>
    </row>
    <row r="146" spans="1:7" x14ac:dyDescent="0.2">
      <c r="A146" s="191"/>
      <c r="B146" s="191"/>
      <c r="C146" s="191"/>
      <c r="D146" s="191"/>
      <c r="E146" s="198"/>
      <c r="F146" s="191"/>
      <c r="G146" s="191"/>
    </row>
    <row r="147" spans="1:7" x14ac:dyDescent="0.2">
      <c r="A147" s="191"/>
      <c r="B147" s="191"/>
      <c r="C147" s="191"/>
      <c r="D147" s="191"/>
      <c r="E147" s="198"/>
      <c r="F147" s="191"/>
      <c r="G147" s="191"/>
    </row>
    <row r="148" spans="1:7" x14ac:dyDescent="0.2">
      <c r="A148" s="191"/>
      <c r="B148" s="191"/>
      <c r="C148" s="191"/>
      <c r="D148" s="191"/>
      <c r="E148" s="198"/>
      <c r="F148" s="191"/>
      <c r="G148" s="191"/>
    </row>
    <row r="149" spans="1:7" x14ac:dyDescent="0.2">
      <c r="A149" s="191"/>
      <c r="B149" s="191"/>
      <c r="C149" s="191"/>
      <c r="D149" s="191"/>
      <c r="E149" s="198"/>
      <c r="F149" s="191"/>
      <c r="G149" s="191"/>
    </row>
    <row r="150" spans="1:7" x14ac:dyDescent="0.2">
      <c r="A150" s="191"/>
      <c r="B150" s="191"/>
      <c r="C150" s="191"/>
      <c r="D150" s="191"/>
      <c r="E150" s="198"/>
      <c r="F150" s="191"/>
      <c r="G150" s="191"/>
    </row>
    <row r="151" spans="1:7" x14ac:dyDescent="0.2">
      <c r="A151" s="191"/>
      <c r="B151" s="191"/>
      <c r="C151" s="191"/>
      <c r="D151" s="191"/>
      <c r="E151" s="198"/>
      <c r="F151" s="191"/>
      <c r="G151" s="191"/>
    </row>
    <row r="152" spans="1:7" x14ac:dyDescent="0.2">
      <c r="A152" s="191"/>
      <c r="B152" s="191"/>
      <c r="C152" s="191"/>
      <c r="D152" s="191"/>
      <c r="E152" s="198"/>
      <c r="F152" s="191"/>
      <c r="G152" s="191"/>
    </row>
    <row r="153" spans="1:7" x14ac:dyDescent="0.2">
      <c r="A153" s="191"/>
      <c r="B153" s="191"/>
      <c r="C153" s="191"/>
      <c r="D153" s="191"/>
      <c r="E153" s="198"/>
      <c r="F153" s="191"/>
      <c r="G153" s="191"/>
    </row>
    <row r="154" spans="1:7" x14ac:dyDescent="0.2">
      <c r="A154" s="191"/>
      <c r="B154" s="191"/>
      <c r="C154" s="191"/>
      <c r="D154" s="191"/>
      <c r="E154" s="198"/>
      <c r="F154" s="191"/>
      <c r="G154" s="191"/>
    </row>
  </sheetData>
  <mergeCells count="28">
    <mergeCell ref="C11:D11"/>
    <mergeCell ref="C13:D13"/>
    <mergeCell ref="C15:D15"/>
    <mergeCell ref="A1:G1"/>
    <mergeCell ref="A3:B3"/>
    <mergeCell ref="A4:B4"/>
    <mergeCell ref="E4:G4"/>
    <mergeCell ref="C9:G9"/>
    <mergeCell ref="C67:D67"/>
    <mergeCell ref="C28:D28"/>
    <mergeCell ref="C34:D34"/>
    <mergeCell ref="C41:G41"/>
    <mergeCell ref="C17:D17"/>
    <mergeCell ref="C19:G19"/>
    <mergeCell ref="C21:G21"/>
    <mergeCell ref="C23:G23"/>
    <mergeCell ref="C25:G25"/>
    <mergeCell ref="C26:D26"/>
    <mergeCell ref="C49:G49"/>
    <mergeCell ref="C51:G51"/>
    <mergeCell ref="C53:G53"/>
    <mergeCell ref="C64:D64"/>
    <mergeCell ref="C65:D65"/>
    <mergeCell ref="C68:D68"/>
    <mergeCell ref="C70:D70"/>
    <mergeCell ref="C71:D71"/>
    <mergeCell ref="C79:G79"/>
    <mergeCell ref="C80:D80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Hančík Jakub</dc:creator>
  <cp:lastModifiedBy>Macháček Josef</cp:lastModifiedBy>
  <dcterms:created xsi:type="dcterms:W3CDTF">2014-10-15T08:12:34Z</dcterms:created>
  <dcterms:modified xsi:type="dcterms:W3CDTF">2015-07-14T13:47:44Z</dcterms:modified>
</cp:coreProperties>
</file>